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F98E117B-9340-4136-9024-438687CBC314}" xr6:coauthVersionLast="47" xr6:coauthVersionMax="47" xr10:uidLastSave="{00000000-0000-0000-0000-000000000000}"/>
  <bookViews>
    <workbookView xWindow="-108" yWindow="-108" windowWidth="23256" windowHeight="12456" tabRatio="804" firstSheet="1" activeTab="1" xr2:uid="{00000000-000D-0000-FFFF-FFFF00000000}"/>
  </bookViews>
  <sheets>
    <sheet name="پردازش" sheetId="55" state="hidden" r:id="rId1"/>
    <sheet name="ضریب پرداخت عملیات خاکی " sheetId="56" r:id="rId2"/>
    <sheet name="ورودی عملیات خاکی " sheetId="54" r:id="rId3"/>
    <sheet name="ورودی ناهمواری و شیب" sheetId="57" r:id="rId4"/>
    <sheet name="Pu-شیب" sheetId="58" state="hidden" r:id="rId5"/>
    <sheet name="Pl-شیب" sheetId="59" state="hidden" r:id="rId6"/>
    <sheet name="Category II-شیب" sheetId="60" state="hidden" r:id="rId7"/>
    <sheet name="Pu-ناهمواری" sheetId="61" state="hidden" r:id="rId8"/>
    <sheet name="Pl-ناهمواری" sheetId="62" state="hidden" r:id="rId9"/>
    <sheet name="Category II-ناهمواری" sheetId="63" state="hidden" r:id="rId10"/>
    <sheet name="Pu-ضخامت" sheetId="36" state="hidden" r:id="rId11"/>
    <sheet name="Pl-ضخامت" sheetId="37" state="hidden" r:id="rId12"/>
    <sheet name="Category II- ضخامت" sheetId="38" state="hidden" r:id="rId13"/>
  </sheets>
  <definedNames>
    <definedName name="_xlnm.Print_Area" localSheetId="1">'ضریب پرداخت عملیات خاکی '!$A$1:$H$14</definedName>
    <definedName name="_xlnm.Print_Area" localSheetId="2">'ورودی عملیات خاکی '!$A$1:$P$500</definedName>
    <definedName name="_xlnm.Print_Titles" localSheetId="2">'ورودی عملیات خاکی '!$1:$10</definedName>
    <definedName name="_xlnm.Print_Titles" localSheetId="3">'ورودی ناهمواری و شیب'!$1:$12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31" i="55" l="1"/>
  <c r="V31" i="55"/>
  <c r="C5" i="55"/>
  <c r="W14" i="57"/>
  <c r="W15" i="57"/>
  <c r="W16" i="57"/>
  <c r="W17" i="57"/>
  <c r="X17" i="57" s="1"/>
  <c r="W18" i="57"/>
  <c r="W19" i="57"/>
  <c r="W20" i="57"/>
  <c r="W21" i="57"/>
  <c r="X21" i="57" s="1"/>
  <c r="W22" i="57"/>
  <c r="W23" i="57"/>
  <c r="W24" i="57"/>
  <c r="W25" i="57"/>
  <c r="X25" i="57" s="1"/>
  <c r="W26" i="57"/>
  <c r="W27" i="57"/>
  <c r="W28" i="57"/>
  <c r="W29" i="57"/>
  <c r="X29" i="57" s="1"/>
  <c r="W30" i="57"/>
  <c r="W31" i="57"/>
  <c r="W32" i="57"/>
  <c r="W33" i="57"/>
  <c r="X33" i="57" s="1"/>
  <c r="W34" i="57"/>
  <c r="W35" i="57"/>
  <c r="W36" i="57"/>
  <c r="W37" i="57"/>
  <c r="X37" i="57" s="1"/>
  <c r="W38" i="57"/>
  <c r="W39" i="57"/>
  <c r="W40" i="57"/>
  <c r="W41" i="57"/>
  <c r="X41" i="57" s="1"/>
  <c r="W42" i="57"/>
  <c r="W43" i="57"/>
  <c r="W44" i="57"/>
  <c r="W45" i="57"/>
  <c r="X45" i="57" s="1"/>
  <c r="W46" i="57"/>
  <c r="W47" i="57"/>
  <c r="W48" i="57"/>
  <c r="W49" i="57"/>
  <c r="X49" i="57" s="1"/>
  <c r="W50" i="57"/>
  <c r="W51" i="57"/>
  <c r="W52" i="57"/>
  <c r="W53" i="57"/>
  <c r="X53" i="57" s="1"/>
  <c r="W54" i="57"/>
  <c r="W55" i="57"/>
  <c r="W56" i="57"/>
  <c r="W57" i="57"/>
  <c r="X57" i="57" s="1"/>
  <c r="W58" i="57"/>
  <c r="W59" i="57"/>
  <c r="W60" i="57"/>
  <c r="W61" i="57"/>
  <c r="X61" i="57" s="1"/>
  <c r="W62" i="57"/>
  <c r="W63" i="57"/>
  <c r="W64" i="57"/>
  <c r="W65" i="57"/>
  <c r="X65" i="57" s="1"/>
  <c r="W66" i="57"/>
  <c r="W67" i="57"/>
  <c r="W68" i="57"/>
  <c r="W69" i="57"/>
  <c r="X69" i="57" s="1"/>
  <c r="W70" i="57"/>
  <c r="W71" i="57"/>
  <c r="W72" i="57"/>
  <c r="W73" i="57"/>
  <c r="X73" i="57" s="1"/>
  <c r="W74" i="57"/>
  <c r="W75" i="57"/>
  <c r="W76" i="57"/>
  <c r="W77" i="57"/>
  <c r="X77" i="57" s="1"/>
  <c r="W78" i="57"/>
  <c r="W79" i="57"/>
  <c r="W80" i="57"/>
  <c r="W81" i="57"/>
  <c r="X81" i="57" s="1"/>
  <c r="W82" i="57"/>
  <c r="W83" i="57"/>
  <c r="W84" i="57"/>
  <c r="W85" i="57"/>
  <c r="X85" i="57" s="1"/>
  <c r="W86" i="57"/>
  <c r="W87" i="57"/>
  <c r="W88" i="57"/>
  <c r="W89" i="57"/>
  <c r="X89" i="57" s="1"/>
  <c r="W90" i="57"/>
  <c r="W91" i="57"/>
  <c r="W92" i="57"/>
  <c r="W93" i="57"/>
  <c r="X93" i="57" s="1"/>
  <c r="W94" i="57"/>
  <c r="W95" i="57"/>
  <c r="W96" i="57"/>
  <c r="W97" i="57"/>
  <c r="X97" i="57" s="1"/>
  <c r="W98" i="57"/>
  <c r="W99" i="57"/>
  <c r="W100" i="57"/>
  <c r="W101" i="57"/>
  <c r="X101" i="57" s="1"/>
  <c r="W102" i="57"/>
  <c r="W103" i="57"/>
  <c r="W104" i="57"/>
  <c r="W105" i="57"/>
  <c r="X105" i="57" s="1"/>
  <c r="W106" i="57"/>
  <c r="W107" i="57"/>
  <c r="W108" i="57"/>
  <c r="W109" i="57"/>
  <c r="X109" i="57" s="1"/>
  <c r="W110" i="57"/>
  <c r="W111" i="57"/>
  <c r="W112" i="57"/>
  <c r="W113" i="57"/>
  <c r="X113" i="57" s="1"/>
  <c r="W114" i="57"/>
  <c r="W115" i="57"/>
  <c r="W116" i="57"/>
  <c r="W117" i="57"/>
  <c r="X117" i="57" s="1"/>
  <c r="W118" i="57"/>
  <c r="W119" i="57"/>
  <c r="W120" i="57"/>
  <c r="W121" i="57"/>
  <c r="X121" i="57" s="1"/>
  <c r="W122" i="57"/>
  <c r="W123" i="57"/>
  <c r="W124" i="57"/>
  <c r="W125" i="57"/>
  <c r="X125" i="57" s="1"/>
  <c r="W126" i="57"/>
  <c r="W127" i="57"/>
  <c r="W128" i="57"/>
  <c r="W129" i="57"/>
  <c r="X129" i="57" s="1"/>
  <c r="W130" i="57"/>
  <c r="W131" i="57"/>
  <c r="W132" i="57"/>
  <c r="W133" i="57"/>
  <c r="X133" i="57" s="1"/>
  <c r="W134" i="57"/>
  <c r="W135" i="57"/>
  <c r="W136" i="57"/>
  <c r="W137" i="57"/>
  <c r="X137" i="57" s="1"/>
  <c r="W138" i="57"/>
  <c r="W139" i="57"/>
  <c r="W140" i="57"/>
  <c r="W141" i="57"/>
  <c r="X141" i="57" s="1"/>
  <c r="W142" i="57"/>
  <c r="W143" i="57"/>
  <c r="W144" i="57"/>
  <c r="W145" i="57"/>
  <c r="X145" i="57" s="1"/>
  <c r="W146" i="57"/>
  <c r="W147" i="57"/>
  <c r="W148" i="57"/>
  <c r="W149" i="57"/>
  <c r="X149" i="57" s="1"/>
  <c r="W150" i="57"/>
  <c r="W151" i="57"/>
  <c r="W152" i="57"/>
  <c r="W153" i="57"/>
  <c r="X153" i="57" s="1"/>
  <c r="W154" i="57"/>
  <c r="W155" i="57"/>
  <c r="W156" i="57"/>
  <c r="W157" i="57"/>
  <c r="X157" i="57" s="1"/>
  <c r="W158" i="57"/>
  <c r="W159" i="57"/>
  <c r="W160" i="57"/>
  <c r="W161" i="57"/>
  <c r="X161" i="57" s="1"/>
  <c r="W162" i="57"/>
  <c r="W163" i="57"/>
  <c r="W164" i="57"/>
  <c r="W165" i="57"/>
  <c r="X165" i="57" s="1"/>
  <c r="W166" i="57"/>
  <c r="W167" i="57"/>
  <c r="W168" i="57"/>
  <c r="W169" i="57"/>
  <c r="X169" i="57" s="1"/>
  <c r="W170" i="57"/>
  <c r="W171" i="57"/>
  <c r="W172" i="57"/>
  <c r="W173" i="57"/>
  <c r="X173" i="57" s="1"/>
  <c r="W174" i="57"/>
  <c r="W175" i="57"/>
  <c r="W176" i="57"/>
  <c r="W177" i="57"/>
  <c r="X177" i="57" s="1"/>
  <c r="W178" i="57"/>
  <c r="W179" i="57"/>
  <c r="W180" i="57"/>
  <c r="W181" i="57"/>
  <c r="X181" i="57" s="1"/>
  <c r="W182" i="57"/>
  <c r="W183" i="57"/>
  <c r="W184" i="57"/>
  <c r="W185" i="57"/>
  <c r="X185" i="57" s="1"/>
  <c r="W186" i="57"/>
  <c r="W187" i="57"/>
  <c r="W188" i="57"/>
  <c r="W189" i="57"/>
  <c r="X189" i="57" s="1"/>
  <c r="W190" i="57"/>
  <c r="W191" i="57"/>
  <c r="W192" i="57"/>
  <c r="W193" i="57"/>
  <c r="X193" i="57" s="1"/>
  <c r="W194" i="57"/>
  <c r="W195" i="57"/>
  <c r="W196" i="57"/>
  <c r="W197" i="57"/>
  <c r="X197" i="57" s="1"/>
  <c r="W198" i="57"/>
  <c r="W199" i="57"/>
  <c r="W200" i="57"/>
  <c r="W201" i="57"/>
  <c r="X201" i="57" s="1"/>
  <c r="W202" i="57"/>
  <c r="W203" i="57"/>
  <c r="W204" i="57"/>
  <c r="W205" i="57"/>
  <c r="X205" i="57" s="1"/>
  <c r="W206" i="57"/>
  <c r="W13" i="57"/>
  <c r="X15" i="57"/>
  <c r="X16" i="57"/>
  <c r="X18" i="57"/>
  <c r="X19" i="57"/>
  <c r="X20" i="57"/>
  <c r="X22" i="57"/>
  <c r="X23" i="57"/>
  <c r="X24" i="57"/>
  <c r="X26" i="57"/>
  <c r="X27" i="57"/>
  <c r="X28" i="57"/>
  <c r="X30" i="57"/>
  <c r="X31" i="57"/>
  <c r="X32" i="57"/>
  <c r="X34" i="57"/>
  <c r="X35" i="57"/>
  <c r="X36" i="57"/>
  <c r="X38" i="57"/>
  <c r="X39" i="57"/>
  <c r="X40" i="57"/>
  <c r="X42" i="57"/>
  <c r="X43" i="57"/>
  <c r="X44" i="57"/>
  <c r="X46" i="57"/>
  <c r="X47" i="57"/>
  <c r="X48" i="57"/>
  <c r="X50" i="57"/>
  <c r="X51" i="57"/>
  <c r="X52" i="57"/>
  <c r="X54" i="57"/>
  <c r="X55" i="57"/>
  <c r="X56" i="57"/>
  <c r="X58" i="57"/>
  <c r="X59" i="57"/>
  <c r="X60" i="57"/>
  <c r="X62" i="57"/>
  <c r="X63" i="57"/>
  <c r="X64" i="57"/>
  <c r="X66" i="57"/>
  <c r="X67" i="57"/>
  <c r="X68" i="57"/>
  <c r="X70" i="57"/>
  <c r="X71" i="57"/>
  <c r="X72" i="57"/>
  <c r="X74" i="57"/>
  <c r="X75" i="57"/>
  <c r="X76" i="57"/>
  <c r="X78" i="57"/>
  <c r="X79" i="57"/>
  <c r="X80" i="57"/>
  <c r="X82" i="57"/>
  <c r="X83" i="57"/>
  <c r="X84" i="57"/>
  <c r="X86" i="57"/>
  <c r="X87" i="57"/>
  <c r="X88" i="57"/>
  <c r="X90" i="57"/>
  <c r="X91" i="57"/>
  <c r="X92" i="57"/>
  <c r="X94" i="57"/>
  <c r="X95" i="57"/>
  <c r="X96" i="57"/>
  <c r="X98" i="57"/>
  <c r="X99" i="57"/>
  <c r="X100" i="57"/>
  <c r="X102" i="57"/>
  <c r="X103" i="57"/>
  <c r="X104" i="57"/>
  <c r="X106" i="57"/>
  <c r="X107" i="57"/>
  <c r="X108" i="57"/>
  <c r="X110" i="57"/>
  <c r="X111" i="57"/>
  <c r="X112" i="57"/>
  <c r="X114" i="57"/>
  <c r="X115" i="57"/>
  <c r="X116" i="57"/>
  <c r="X118" i="57"/>
  <c r="X119" i="57"/>
  <c r="X120" i="57"/>
  <c r="X122" i="57"/>
  <c r="X123" i="57"/>
  <c r="X124" i="57"/>
  <c r="X126" i="57"/>
  <c r="X127" i="57"/>
  <c r="X128" i="57"/>
  <c r="X130" i="57"/>
  <c r="X131" i="57"/>
  <c r="X132" i="57"/>
  <c r="X134" i="57"/>
  <c r="X135" i="57"/>
  <c r="X136" i="57"/>
  <c r="X138" i="57"/>
  <c r="X139" i="57"/>
  <c r="X140" i="57"/>
  <c r="X142" i="57"/>
  <c r="X143" i="57"/>
  <c r="X144" i="57"/>
  <c r="X146" i="57"/>
  <c r="X147" i="57"/>
  <c r="X148" i="57"/>
  <c r="X150" i="57"/>
  <c r="X151" i="57"/>
  <c r="X152" i="57"/>
  <c r="X154" i="57"/>
  <c r="X155" i="57"/>
  <c r="X156" i="57"/>
  <c r="X158" i="57"/>
  <c r="X159" i="57"/>
  <c r="X160" i="57"/>
  <c r="X162" i="57"/>
  <c r="X163" i="57"/>
  <c r="X164" i="57"/>
  <c r="X166" i="57"/>
  <c r="X167" i="57"/>
  <c r="X168" i="57"/>
  <c r="X170" i="57"/>
  <c r="X171" i="57"/>
  <c r="X172" i="57"/>
  <c r="X174" i="57"/>
  <c r="X175" i="57"/>
  <c r="X176" i="57"/>
  <c r="X178" i="57"/>
  <c r="X179" i="57"/>
  <c r="X180" i="57"/>
  <c r="X182" i="57"/>
  <c r="X183" i="57"/>
  <c r="X184" i="57"/>
  <c r="X186" i="57"/>
  <c r="X187" i="57"/>
  <c r="X188" i="57"/>
  <c r="X190" i="57"/>
  <c r="X191" i="57"/>
  <c r="X192" i="57"/>
  <c r="X194" i="57"/>
  <c r="X195" i="57"/>
  <c r="X196" i="57"/>
  <c r="X198" i="57"/>
  <c r="X199" i="57"/>
  <c r="X200" i="57"/>
  <c r="X202" i="57"/>
  <c r="X203" i="57"/>
  <c r="X204" i="57"/>
  <c r="X206" i="57"/>
  <c r="X14" i="57"/>
  <c r="V16" i="57"/>
  <c r="V18" i="57"/>
  <c r="V19" i="57"/>
  <c r="V20" i="57"/>
  <c r="V21" i="57"/>
  <c r="V22" i="57"/>
  <c r="V23" i="57"/>
  <c r="V24" i="57"/>
  <c r="V25" i="57"/>
  <c r="V26" i="57"/>
  <c r="V27" i="57"/>
  <c r="V28" i="57"/>
  <c r="V29" i="57"/>
  <c r="V30" i="57"/>
  <c r="V31" i="57"/>
  <c r="V32" i="57"/>
  <c r="V33" i="57"/>
  <c r="V34" i="57"/>
  <c r="V35" i="57"/>
  <c r="V36" i="57"/>
  <c r="V37" i="57"/>
  <c r="V38" i="57"/>
  <c r="V39" i="57"/>
  <c r="V40" i="57"/>
  <c r="V41" i="57"/>
  <c r="V42" i="57"/>
  <c r="V43" i="57"/>
  <c r="V44" i="57"/>
  <c r="V45" i="57"/>
  <c r="V46" i="57"/>
  <c r="V47" i="57"/>
  <c r="V48" i="57"/>
  <c r="V49" i="57"/>
  <c r="V50" i="57"/>
  <c r="V51" i="57"/>
  <c r="V52" i="57"/>
  <c r="V53" i="57"/>
  <c r="V54" i="57"/>
  <c r="V55" i="57"/>
  <c r="V56" i="57"/>
  <c r="V57" i="57"/>
  <c r="V58" i="57"/>
  <c r="V59" i="57"/>
  <c r="V60" i="57"/>
  <c r="V61" i="57"/>
  <c r="V62" i="57"/>
  <c r="V63" i="57"/>
  <c r="V64" i="57"/>
  <c r="V65" i="57"/>
  <c r="V66" i="57"/>
  <c r="V67" i="57"/>
  <c r="V68" i="57"/>
  <c r="V69" i="57"/>
  <c r="V70" i="57"/>
  <c r="V71" i="57"/>
  <c r="V72" i="57"/>
  <c r="V73" i="57"/>
  <c r="V74" i="57"/>
  <c r="V75" i="57"/>
  <c r="V76" i="57"/>
  <c r="V77" i="57"/>
  <c r="V78" i="57"/>
  <c r="V79" i="57"/>
  <c r="V80" i="57"/>
  <c r="V81" i="57"/>
  <c r="V82" i="57"/>
  <c r="V83" i="57"/>
  <c r="V84" i="57"/>
  <c r="V85" i="57"/>
  <c r="V86" i="57"/>
  <c r="V87" i="57"/>
  <c r="V88" i="57"/>
  <c r="V89" i="57"/>
  <c r="V90" i="57"/>
  <c r="V91" i="57"/>
  <c r="V92" i="57"/>
  <c r="V93" i="57"/>
  <c r="V94" i="57"/>
  <c r="V95" i="57"/>
  <c r="V96" i="57"/>
  <c r="V97" i="57"/>
  <c r="V98" i="57"/>
  <c r="V99" i="57"/>
  <c r="V100" i="57"/>
  <c r="V101" i="57"/>
  <c r="V102" i="57"/>
  <c r="V103" i="57"/>
  <c r="V104" i="57"/>
  <c r="V105" i="57"/>
  <c r="V106" i="57"/>
  <c r="V107" i="57"/>
  <c r="V108" i="57"/>
  <c r="V109" i="57"/>
  <c r="V110" i="57"/>
  <c r="V111" i="57"/>
  <c r="V112" i="57"/>
  <c r="V113" i="57"/>
  <c r="V114" i="57"/>
  <c r="V115" i="57"/>
  <c r="V116" i="57"/>
  <c r="V117" i="57"/>
  <c r="V118" i="57"/>
  <c r="V119" i="57"/>
  <c r="V120" i="57"/>
  <c r="V121" i="57"/>
  <c r="V122" i="57"/>
  <c r="V123" i="57"/>
  <c r="V124" i="57"/>
  <c r="V125" i="57"/>
  <c r="V126" i="57"/>
  <c r="V127" i="57"/>
  <c r="V128" i="57"/>
  <c r="V129" i="57"/>
  <c r="V130" i="57"/>
  <c r="V131" i="57"/>
  <c r="V132" i="57"/>
  <c r="V133" i="57"/>
  <c r="V134" i="57"/>
  <c r="V135" i="57"/>
  <c r="V136" i="57"/>
  <c r="V137" i="57"/>
  <c r="V138" i="57"/>
  <c r="V139" i="57"/>
  <c r="V140" i="57"/>
  <c r="V141" i="57"/>
  <c r="V142" i="57"/>
  <c r="V143" i="57"/>
  <c r="V144" i="57"/>
  <c r="V145" i="57"/>
  <c r="V146" i="57"/>
  <c r="V147" i="57"/>
  <c r="V148" i="57"/>
  <c r="V149" i="57"/>
  <c r="V150" i="57"/>
  <c r="V151" i="57"/>
  <c r="V152" i="57"/>
  <c r="V153" i="57"/>
  <c r="V154" i="57"/>
  <c r="V155" i="57"/>
  <c r="V156" i="57"/>
  <c r="V157" i="57"/>
  <c r="V158" i="57"/>
  <c r="V159" i="57"/>
  <c r="V160" i="57"/>
  <c r="V161" i="57"/>
  <c r="V162" i="57"/>
  <c r="V163" i="57"/>
  <c r="V164" i="57"/>
  <c r="V165" i="57"/>
  <c r="V166" i="57"/>
  <c r="V167" i="57"/>
  <c r="V168" i="57"/>
  <c r="V169" i="57"/>
  <c r="V170" i="57"/>
  <c r="V171" i="57"/>
  <c r="V172" i="57"/>
  <c r="V173" i="57"/>
  <c r="V174" i="57"/>
  <c r="V175" i="57"/>
  <c r="V176" i="57"/>
  <c r="V177" i="57"/>
  <c r="V178" i="57"/>
  <c r="V179" i="57"/>
  <c r="V180" i="57"/>
  <c r="V181" i="57"/>
  <c r="V182" i="57"/>
  <c r="V183" i="57"/>
  <c r="V184" i="57"/>
  <c r="V185" i="57"/>
  <c r="V186" i="57"/>
  <c r="V187" i="57"/>
  <c r="V188" i="57"/>
  <c r="V189" i="57"/>
  <c r="V190" i="57"/>
  <c r="V191" i="57"/>
  <c r="V192" i="57"/>
  <c r="V193" i="57"/>
  <c r="V194" i="57"/>
  <c r="V195" i="57"/>
  <c r="V196" i="57"/>
  <c r="V197" i="57"/>
  <c r="V198" i="57"/>
  <c r="V199" i="57"/>
  <c r="V200" i="57"/>
  <c r="V201" i="57"/>
  <c r="V202" i="57"/>
  <c r="V203" i="57"/>
  <c r="V204" i="57"/>
  <c r="V205" i="57"/>
  <c r="V206" i="57"/>
  <c r="U14" i="57"/>
  <c r="V14" i="57" s="1"/>
  <c r="U15" i="57"/>
  <c r="V15" i="57" s="1"/>
  <c r="U16" i="57"/>
  <c r="U17" i="57"/>
  <c r="V17" i="57" s="1"/>
  <c r="U18" i="57"/>
  <c r="U19" i="57"/>
  <c r="U20" i="57"/>
  <c r="U21" i="57"/>
  <c r="U22" i="57"/>
  <c r="U23" i="57"/>
  <c r="U24" i="57"/>
  <c r="U25" i="57"/>
  <c r="U26" i="57"/>
  <c r="U27" i="57"/>
  <c r="U28" i="57"/>
  <c r="U29" i="57"/>
  <c r="U30" i="57"/>
  <c r="U31" i="57"/>
  <c r="U32" i="57"/>
  <c r="U33" i="57"/>
  <c r="U34" i="57"/>
  <c r="U35" i="57"/>
  <c r="U36" i="57"/>
  <c r="U37" i="57"/>
  <c r="U38" i="57"/>
  <c r="U39" i="57"/>
  <c r="U40" i="57"/>
  <c r="U41" i="57"/>
  <c r="U42" i="57"/>
  <c r="U43" i="57"/>
  <c r="U44" i="57"/>
  <c r="U45" i="57"/>
  <c r="U46" i="57"/>
  <c r="U47" i="57"/>
  <c r="U48" i="57"/>
  <c r="U49" i="57"/>
  <c r="U50" i="57"/>
  <c r="U51" i="57"/>
  <c r="U52" i="57"/>
  <c r="U53" i="57"/>
  <c r="U54" i="57"/>
  <c r="U55" i="57"/>
  <c r="U56" i="57"/>
  <c r="U57" i="57"/>
  <c r="U58" i="57"/>
  <c r="U59" i="57"/>
  <c r="U60" i="57"/>
  <c r="U61" i="57"/>
  <c r="U62" i="57"/>
  <c r="U63" i="57"/>
  <c r="U64" i="57"/>
  <c r="U65" i="57"/>
  <c r="U66" i="57"/>
  <c r="U67" i="57"/>
  <c r="U68" i="57"/>
  <c r="U69" i="57"/>
  <c r="U70" i="57"/>
  <c r="U71" i="57"/>
  <c r="U72" i="57"/>
  <c r="U73" i="57"/>
  <c r="U74" i="57"/>
  <c r="U75" i="57"/>
  <c r="U76" i="57"/>
  <c r="U77" i="57"/>
  <c r="U78" i="57"/>
  <c r="U79" i="57"/>
  <c r="U80" i="57"/>
  <c r="U81" i="57"/>
  <c r="U82" i="57"/>
  <c r="U83" i="57"/>
  <c r="U84" i="57"/>
  <c r="U85" i="57"/>
  <c r="U86" i="57"/>
  <c r="U87" i="57"/>
  <c r="U88" i="57"/>
  <c r="U89" i="57"/>
  <c r="U90" i="57"/>
  <c r="U91" i="57"/>
  <c r="U92" i="57"/>
  <c r="U93" i="57"/>
  <c r="U94" i="57"/>
  <c r="U95" i="57"/>
  <c r="U96" i="57"/>
  <c r="U97" i="57"/>
  <c r="U98" i="57"/>
  <c r="U99" i="57"/>
  <c r="U100" i="57"/>
  <c r="U101" i="57"/>
  <c r="U102" i="57"/>
  <c r="U103" i="57"/>
  <c r="U104" i="57"/>
  <c r="U105" i="57"/>
  <c r="U106" i="57"/>
  <c r="U107" i="57"/>
  <c r="U108" i="57"/>
  <c r="U109" i="57"/>
  <c r="U110" i="57"/>
  <c r="U111" i="57"/>
  <c r="U112" i="57"/>
  <c r="U113" i="57"/>
  <c r="U114" i="57"/>
  <c r="U115" i="57"/>
  <c r="U116" i="57"/>
  <c r="U117" i="57"/>
  <c r="U118" i="57"/>
  <c r="U119" i="57"/>
  <c r="U120" i="57"/>
  <c r="U121" i="57"/>
  <c r="U122" i="57"/>
  <c r="U123" i="57"/>
  <c r="U124" i="57"/>
  <c r="U125" i="57"/>
  <c r="U126" i="57"/>
  <c r="U127" i="57"/>
  <c r="U128" i="57"/>
  <c r="U129" i="57"/>
  <c r="U130" i="57"/>
  <c r="U131" i="57"/>
  <c r="U132" i="57"/>
  <c r="U133" i="57"/>
  <c r="U134" i="57"/>
  <c r="U135" i="57"/>
  <c r="U136" i="57"/>
  <c r="U137" i="57"/>
  <c r="U138" i="57"/>
  <c r="U139" i="57"/>
  <c r="U140" i="57"/>
  <c r="U141" i="57"/>
  <c r="U142" i="57"/>
  <c r="U143" i="57"/>
  <c r="U144" i="57"/>
  <c r="U145" i="57"/>
  <c r="U146" i="57"/>
  <c r="U147" i="57"/>
  <c r="U148" i="57"/>
  <c r="U149" i="57"/>
  <c r="U150" i="57"/>
  <c r="U151" i="57"/>
  <c r="U152" i="57"/>
  <c r="U153" i="57"/>
  <c r="U154" i="57"/>
  <c r="U155" i="57"/>
  <c r="U156" i="57"/>
  <c r="U157" i="57"/>
  <c r="U158" i="57"/>
  <c r="U159" i="57"/>
  <c r="U160" i="57"/>
  <c r="U161" i="57"/>
  <c r="U162" i="57"/>
  <c r="U163" i="57"/>
  <c r="U164" i="57"/>
  <c r="U165" i="57"/>
  <c r="U166" i="57"/>
  <c r="U167" i="57"/>
  <c r="U168" i="57"/>
  <c r="U169" i="57"/>
  <c r="U170" i="57"/>
  <c r="U171" i="57"/>
  <c r="U172" i="57"/>
  <c r="U173" i="57"/>
  <c r="U174" i="57"/>
  <c r="U175" i="57"/>
  <c r="U176" i="57"/>
  <c r="U177" i="57"/>
  <c r="U178" i="57"/>
  <c r="U179" i="57"/>
  <c r="U180" i="57"/>
  <c r="U181" i="57"/>
  <c r="U182" i="57"/>
  <c r="U183" i="57"/>
  <c r="U184" i="57"/>
  <c r="U185" i="57"/>
  <c r="U186" i="57"/>
  <c r="U187" i="57"/>
  <c r="U188" i="57"/>
  <c r="U189" i="57"/>
  <c r="U190" i="57"/>
  <c r="U191" i="57"/>
  <c r="U192" i="57"/>
  <c r="U193" i="57"/>
  <c r="U194" i="57"/>
  <c r="U195" i="57"/>
  <c r="U196" i="57"/>
  <c r="U197" i="57"/>
  <c r="U198" i="57"/>
  <c r="U199" i="57"/>
  <c r="U200" i="57"/>
  <c r="U201" i="57"/>
  <c r="U202" i="57"/>
  <c r="U203" i="57"/>
  <c r="U204" i="57"/>
  <c r="U205" i="57"/>
  <c r="U206" i="57"/>
  <c r="T18" i="57"/>
  <c r="T19" i="57"/>
  <c r="T20" i="57"/>
  <c r="T21" i="57"/>
  <c r="T22" i="57"/>
  <c r="T23" i="57"/>
  <c r="T24" i="57"/>
  <c r="T25" i="57"/>
  <c r="T26" i="57"/>
  <c r="T27" i="57"/>
  <c r="T28" i="57"/>
  <c r="T29" i="57"/>
  <c r="T30" i="57"/>
  <c r="T31" i="57"/>
  <c r="T32" i="57"/>
  <c r="T33" i="57"/>
  <c r="T34" i="57"/>
  <c r="T35" i="57"/>
  <c r="T36" i="57"/>
  <c r="T37" i="57"/>
  <c r="T38" i="57"/>
  <c r="T39" i="57"/>
  <c r="T40" i="57"/>
  <c r="T41" i="57"/>
  <c r="T42" i="57"/>
  <c r="T43" i="57"/>
  <c r="T44" i="57"/>
  <c r="T45" i="57"/>
  <c r="T46" i="57"/>
  <c r="T47" i="57"/>
  <c r="T48" i="57"/>
  <c r="T49" i="57"/>
  <c r="T50" i="57"/>
  <c r="T51" i="57"/>
  <c r="T52" i="57"/>
  <c r="T53" i="57"/>
  <c r="T54" i="57"/>
  <c r="T55" i="57"/>
  <c r="T56" i="57"/>
  <c r="T57" i="57"/>
  <c r="T58" i="57"/>
  <c r="T59" i="57"/>
  <c r="T60" i="57"/>
  <c r="T61" i="57"/>
  <c r="T62" i="57"/>
  <c r="T63" i="57"/>
  <c r="T64" i="57"/>
  <c r="T65" i="57"/>
  <c r="T66" i="57"/>
  <c r="T67" i="57"/>
  <c r="T68" i="57"/>
  <c r="T69" i="57"/>
  <c r="T70" i="57"/>
  <c r="T71" i="57"/>
  <c r="T72" i="57"/>
  <c r="T73" i="57"/>
  <c r="T74" i="57"/>
  <c r="T75" i="57"/>
  <c r="T76" i="57"/>
  <c r="T77" i="57"/>
  <c r="T78" i="57"/>
  <c r="T79" i="57"/>
  <c r="T80" i="57"/>
  <c r="T81" i="57"/>
  <c r="T82" i="57"/>
  <c r="T83" i="57"/>
  <c r="T84" i="57"/>
  <c r="T85" i="57"/>
  <c r="T86" i="57"/>
  <c r="T87" i="57"/>
  <c r="T88" i="57"/>
  <c r="T89" i="57"/>
  <c r="T90" i="57"/>
  <c r="T91" i="57"/>
  <c r="T92" i="57"/>
  <c r="T93" i="57"/>
  <c r="T94" i="57"/>
  <c r="T95" i="57"/>
  <c r="T96" i="57"/>
  <c r="T97" i="57"/>
  <c r="T98" i="57"/>
  <c r="T99" i="57"/>
  <c r="T100" i="57"/>
  <c r="T101" i="57"/>
  <c r="T102" i="57"/>
  <c r="T103" i="57"/>
  <c r="T104" i="57"/>
  <c r="T105" i="57"/>
  <c r="T106" i="57"/>
  <c r="T107" i="57"/>
  <c r="T108" i="57"/>
  <c r="T109" i="57"/>
  <c r="T110" i="57"/>
  <c r="T111" i="57"/>
  <c r="T112" i="57"/>
  <c r="T113" i="57"/>
  <c r="T114" i="57"/>
  <c r="T115" i="57"/>
  <c r="T116" i="57"/>
  <c r="T117" i="57"/>
  <c r="T118" i="57"/>
  <c r="T119" i="57"/>
  <c r="T120" i="57"/>
  <c r="T121" i="57"/>
  <c r="T122" i="57"/>
  <c r="T123" i="57"/>
  <c r="T124" i="57"/>
  <c r="T125" i="57"/>
  <c r="T126" i="57"/>
  <c r="T127" i="57"/>
  <c r="T128" i="57"/>
  <c r="T129" i="57"/>
  <c r="T130" i="57"/>
  <c r="T131" i="57"/>
  <c r="T132" i="57"/>
  <c r="T133" i="57"/>
  <c r="T134" i="57"/>
  <c r="T135" i="57"/>
  <c r="T136" i="57"/>
  <c r="T137" i="57"/>
  <c r="T138" i="57"/>
  <c r="T139" i="57"/>
  <c r="T140" i="57"/>
  <c r="T141" i="57"/>
  <c r="T142" i="57"/>
  <c r="T143" i="57"/>
  <c r="T144" i="57"/>
  <c r="T145" i="57"/>
  <c r="T146" i="57"/>
  <c r="T147" i="57"/>
  <c r="T148" i="57"/>
  <c r="T149" i="57"/>
  <c r="T150" i="57"/>
  <c r="T151" i="57"/>
  <c r="T152" i="57"/>
  <c r="T153" i="57"/>
  <c r="T154" i="57"/>
  <c r="T155" i="57"/>
  <c r="T156" i="57"/>
  <c r="T157" i="57"/>
  <c r="T158" i="57"/>
  <c r="T159" i="57"/>
  <c r="T160" i="57"/>
  <c r="T161" i="57"/>
  <c r="T162" i="57"/>
  <c r="T163" i="57"/>
  <c r="T164" i="57"/>
  <c r="T165" i="57"/>
  <c r="T166" i="57"/>
  <c r="T167" i="57"/>
  <c r="T168" i="57"/>
  <c r="T169" i="57"/>
  <c r="T170" i="57"/>
  <c r="T171" i="57"/>
  <c r="T172" i="57"/>
  <c r="T173" i="57"/>
  <c r="T174" i="57"/>
  <c r="T175" i="57"/>
  <c r="T176" i="57"/>
  <c r="T177" i="57"/>
  <c r="T178" i="57"/>
  <c r="T179" i="57"/>
  <c r="T180" i="57"/>
  <c r="T181" i="57"/>
  <c r="T182" i="57"/>
  <c r="T183" i="57"/>
  <c r="T184" i="57"/>
  <c r="T185" i="57"/>
  <c r="T186" i="57"/>
  <c r="T187" i="57"/>
  <c r="T188" i="57"/>
  <c r="T189" i="57"/>
  <c r="T190" i="57"/>
  <c r="T191" i="57"/>
  <c r="T192" i="57"/>
  <c r="T193" i="57"/>
  <c r="T194" i="57"/>
  <c r="T195" i="57"/>
  <c r="T196" i="57"/>
  <c r="T197" i="57"/>
  <c r="T198" i="57"/>
  <c r="T199" i="57"/>
  <c r="T200" i="57"/>
  <c r="T201" i="57"/>
  <c r="T202" i="57"/>
  <c r="T203" i="57"/>
  <c r="T204" i="57"/>
  <c r="T205" i="57"/>
  <c r="T206" i="57"/>
  <c r="S14" i="57"/>
  <c r="T14" i="57" s="1"/>
  <c r="S15" i="57"/>
  <c r="T15" i="57" s="1"/>
  <c r="S16" i="57"/>
  <c r="T16" i="57" s="1"/>
  <c r="S17" i="57"/>
  <c r="T17" i="57" s="1"/>
  <c r="S18" i="57"/>
  <c r="S19" i="57"/>
  <c r="S20" i="57"/>
  <c r="S21" i="57"/>
  <c r="S22" i="57"/>
  <c r="S23" i="57"/>
  <c r="S24" i="57"/>
  <c r="S25" i="57"/>
  <c r="S26" i="57"/>
  <c r="S27" i="57"/>
  <c r="S28" i="57"/>
  <c r="S29" i="57"/>
  <c r="S30" i="57"/>
  <c r="S31" i="57"/>
  <c r="S32" i="57"/>
  <c r="S33" i="57"/>
  <c r="S34" i="57"/>
  <c r="S35" i="57"/>
  <c r="S36" i="57"/>
  <c r="S37" i="57"/>
  <c r="S38" i="57"/>
  <c r="S39" i="57"/>
  <c r="S40" i="57"/>
  <c r="S41" i="57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S75" i="57"/>
  <c r="S76" i="57"/>
  <c r="S77" i="57"/>
  <c r="S78" i="57"/>
  <c r="S79" i="57"/>
  <c r="S80" i="57"/>
  <c r="S81" i="57"/>
  <c r="S82" i="57"/>
  <c r="S83" i="57"/>
  <c r="S84" i="57"/>
  <c r="S85" i="57"/>
  <c r="S86" i="57"/>
  <c r="S87" i="57"/>
  <c r="S88" i="57"/>
  <c r="S89" i="57"/>
  <c r="S90" i="57"/>
  <c r="S91" i="57"/>
  <c r="S92" i="57"/>
  <c r="S93" i="57"/>
  <c r="S94" i="57"/>
  <c r="S95" i="57"/>
  <c r="S96" i="57"/>
  <c r="S97" i="57"/>
  <c r="S98" i="57"/>
  <c r="S99" i="57"/>
  <c r="S100" i="57"/>
  <c r="S101" i="57"/>
  <c r="S102" i="57"/>
  <c r="S103" i="57"/>
  <c r="S104" i="57"/>
  <c r="S105" i="57"/>
  <c r="S106" i="57"/>
  <c r="S107" i="57"/>
  <c r="S108" i="57"/>
  <c r="S109" i="57"/>
  <c r="S110" i="57"/>
  <c r="S111" i="57"/>
  <c r="S112" i="57"/>
  <c r="S113" i="57"/>
  <c r="S114" i="57"/>
  <c r="S115" i="57"/>
  <c r="S116" i="57"/>
  <c r="S117" i="57"/>
  <c r="S118" i="57"/>
  <c r="S119" i="57"/>
  <c r="S120" i="57"/>
  <c r="S121" i="57"/>
  <c r="S122" i="57"/>
  <c r="S123" i="57"/>
  <c r="S124" i="57"/>
  <c r="S125" i="57"/>
  <c r="S126" i="57"/>
  <c r="S127" i="57"/>
  <c r="S128" i="57"/>
  <c r="S129" i="57"/>
  <c r="S130" i="57"/>
  <c r="S131" i="57"/>
  <c r="S132" i="57"/>
  <c r="S133" i="57"/>
  <c r="S134" i="57"/>
  <c r="S135" i="57"/>
  <c r="S136" i="57"/>
  <c r="S137" i="57"/>
  <c r="S138" i="57"/>
  <c r="S139" i="57"/>
  <c r="S140" i="57"/>
  <c r="S141" i="57"/>
  <c r="S142" i="57"/>
  <c r="S143" i="57"/>
  <c r="S144" i="57"/>
  <c r="S145" i="57"/>
  <c r="S146" i="57"/>
  <c r="S147" i="57"/>
  <c r="S148" i="57"/>
  <c r="S149" i="57"/>
  <c r="S150" i="57"/>
  <c r="S151" i="57"/>
  <c r="S152" i="57"/>
  <c r="S153" i="57"/>
  <c r="S154" i="57"/>
  <c r="S155" i="57"/>
  <c r="S156" i="57"/>
  <c r="S157" i="57"/>
  <c r="S158" i="57"/>
  <c r="S159" i="57"/>
  <c r="S160" i="57"/>
  <c r="S161" i="57"/>
  <c r="S162" i="57"/>
  <c r="S163" i="57"/>
  <c r="S164" i="57"/>
  <c r="S165" i="57"/>
  <c r="S166" i="57"/>
  <c r="S167" i="57"/>
  <c r="S168" i="57"/>
  <c r="S169" i="57"/>
  <c r="S170" i="57"/>
  <c r="S171" i="57"/>
  <c r="S172" i="57"/>
  <c r="S173" i="57"/>
  <c r="S174" i="57"/>
  <c r="S175" i="57"/>
  <c r="S176" i="57"/>
  <c r="S177" i="57"/>
  <c r="S178" i="57"/>
  <c r="S179" i="57"/>
  <c r="S180" i="57"/>
  <c r="S181" i="57"/>
  <c r="S182" i="57"/>
  <c r="S183" i="57"/>
  <c r="S184" i="57"/>
  <c r="S185" i="57"/>
  <c r="S186" i="57"/>
  <c r="S187" i="57"/>
  <c r="S188" i="57"/>
  <c r="S189" i="57"/>
  <c r="S190" i="57"/>
  <c r="S191" i="57"/>
  <c r="S192" i="57"/>
  <c r="S193" i="57"/>
  <c r="S194" i="57"/>
  <c r="S195" i="57"/>
  <c r="S196" i="57"/>
  <c r="S197" i="57"/>
  <c r="S198" i="57"/>
  <c r="S199" i="57"/>
  <c r="S200" i="57"/>
  <c r="S201" i="57"/>
  <c r="S202" i="57"/>
  <c r="S203" i="57"/>
  <c r="S204" i="57"/>
  <c r="S205" i="57"/>
  <c r="S206" i="57"/>
  <c r="R14" i="57"/>
  <c r="R15" i="57"/>
  <c r="R16" i="57"/>
  <c r="R17" i="57"/>
  <c r="R18" i="57"/>
  <c r="R19" i="57"/>
  <c r="R20" i="57"/>
  <c r="R21" i="57"/>
  <c r="R22" i="57"/>
  <c r="R23" i="57"/>
  <c r="R24" i="57"/>
  <c r="R25" i="57"/>
  <c r="R26" i="57"/>
  <c r="R27" i="57"/>
  <c r="R28" i="57"/>
  <c r="R29" i="57"/>
  <c r="R30" i="57"/>
  <c r="R31" i="57"/>
  <c r="R32" i="57"/>
  <c r="R33" i="57"/>
  <c r="R34" i="57"/>
  <c r="R35" i="57"/>
  <c r="R36" i="57"/>
  <c r="R37" i="57"/>
  <c r="R38" i="57"/>
  <c r="R39" i="57"/>
  <c r="R40" i="57"/>
  <c r="R41" i="57"/>
  <c r="R42" i="57"/>
  <c r="R43" i="57"/>
  <c r="R44" i="57"/>
  <c r="R45" i="57"/>
  <c r="R46" i="57"/>
  <c r="R47" i="57"/>
  <c r="R48" i="57"/>
  <c r="R49" i="57"/>
  <c r="R50" i="57"/>
  <c r="R51" i="57"/>
  <c r="R52" i="57"/>
  <c r="R53" i="57"/>
  <c r="R54" i="57"/>
  <c r="R55" i="57"/>
  <c r="R56" i="57"/>
  <c r="R57" i="57"/>
  <c r="R58" i="57"/>
  <c r="R59" i="57"/>
  <c r="R60" i="57"/>
  <c r="R61" i="57"/>
  <c r="R62" i="57"/>
  <c r="R63" i="57"/>
  <c r="R64" i="57"/>
  <c r="R65" i="57"/>
  <c r="R66" i="57"/>
  <c r="R67" i="57"/>
  <c r="R68" i="57"/>
  <c r="R69" i="57"/>
  <c r="R70" i="57"/>
  <c r="R71" i="57"/>
  <c r="R72" i="57"/>
  <c r="R73" i="57"/>
  <c r="R74" i="57"/>
  <c r="R75" i="57"/>
  <c r="R76" i="57"/>
  <c r="R77" i="57"/>
  <c r="R78" i="57"/>
  <c r="R79" i="57"/>
  <c r="R80" i="57"/>
  <c r="R81" i="57"/>
  <c r="R82" i="57"/>
  <c r="R83" i="57"/>
  <c r="R84" i="57"/>
  <c r="R85" i="57"/>
  <c r="R86" i="57"/>
  <c r="R87" i="57"/>
  <c r="R88" i="57"/>
  <c r="R89" i="57"/>
  <c r="R90" i="57"/>
  <c r="R91" i="57"/>
  <c r="R92" i="57"/>
  <c r="R93" i="57"/>
  <c r="R94" i="57"/>
  <c r="R95" i="57"/>
  <c r="R96" i="57"/>
  <c r="R97" i="57"/>
  <c r="R98" i="57"/>
  <c r="R99" i="57"/>
  <c r="R100" i="57"/>
  <c r="R101" i="57"/>
  <c r="R102" i="57"/>
  <c r="R103" i="57"/>
  <c r="R104" i="57"/>
  <c r="R105" i="57"/>
  <c r="R106" i="57"/>
  <c r="R107" i="57"/>
  <c r="R108" i="57"/>
  <c r="R109" i="57"/>
  <c r="R110" i="57"/>
  <c r="R111" i="57"/>
  <c r="R112" i="57"/>
  <c r="R113" i="57"/>
  <c r="R114" i="57"/>
  <c r="R115" i="57"/>
  <c r="R116" i="57"/>
  <c r="R117" i="57"/>
  <c r="R118" i="57"/>
  <c r="R119" i="57"/>
  <c r="R120" i="57"/>
  <c r="R121" i="57"/>
  <c r="R122" i="57"/>
  <c r="R123" i="57"/>
  <c r="R124" i="57"/>
  <c r="R125" i="57"/>
  <c r="R126" i="57"/>
  <c r="R127" i="57"/>
  <c r="R128" i="57"/>
  <c r="R129" i="57"/>
  <c r="R130" i="57"/>
  <c r="R131" i="57"/>
  <c r="R132" i="57"/>
  <c r="R133" i="57"/>
  <c r="R134" i="57"/>
  <c r="R135" i="57"/>
  <c r="R136" i="57"/>
  <c r="R137" i="57"/>
  <c r="R138" i="57"/>
  <c r="R139" i="57"/>
  <c r="R140" i="57"/>
  <c r="R141" i="57"/>
  <c r="R142" i="57"/>
  <c r="R143" i="57"/>
  <c r="R144" i="57"/>
  <c r="R145" i="57"/>
  <c r="R146" i="57"/>
  <c r="R147" i="57"/>
  <c r="R148" i="57"/>
  <c r="R149" i="57"/>
  <c r="R150" i="57"/>
  <c r="R151" i="57"/>
  <c r="R152" i="57"/>
  <c r="R153" i="57"/>
  <c r="R154" i="57"/>
  <c r="R155" i="57"/>
  <c r="R156" i="57"/>
  <c r="R157" i="57"/>
  <c r="R158" i="57"/>
  <c r="R159" i="57"/>
  <c r="R160" i="57"/>
  <c r="R161" i="57"/>
  <c r="R162" i="57"/>
  <c r="R163" i="57"/>
  <c r="R164" i="57"/>
  <c r="R165" i="57"/>
  <c r="R166" i="57"/>
  <c r="R167" i="57"/>
  <c r="R168" i="57"/>
  <c r="R169" i="57"/>
  <c r="R170" i="57"/>
  <c r="R171" i="57"/>
  <c r="R172" i="57"/>
  <c r="R173" i="57"/>
  <c r="R174" i="57"/>
  <c r="R175" i="57"/>
  <c r="R176" i="57"/>
  <c r="R177" i="57"/>
  <c r="R178" i="57"/>
  <c r="R179" i="57"/>
  <c r="R180" i="57"/>
  <c r="R181" i="57"/>
  <c r="R182" i="57"/>
  <c r="R183" i="57"/>
  <c r="R184" i="57"/>
  <c r="R185" i="57"/>
  <c r="R186" i="57"/>
  <c r="R187" i="57"/>
  <c r="R188" i="57"/>
  <c r="R189" i="57"/>
  <c r="R190" i="57"/>
  <c r="R191" i="57"/>
  <c r="R192" i="57"/>
  <c r="R193" i="57"/>
  <c r="R194" i="57"/>
  <c r="R195" i="57"/>
  <c r="R196" i="57"/>
  <c r="R197" i="57"/>
  <c r="R198" i="57"/>
  <c r="R199" i="57"/>
  <c r="R200" i="57"/>
  <c r="R201" i="57"/>
  <c r="R202" i="57"/>
  <c r="R203" i="57"/>
  <c r="R204" i="57"/>
  <c r="R205" i="57"/>
  <c r="R206" i="57"/>
  <c r="Q14" i="57"/>
  <c r="Q15" i="57"/>
  <c r="Q16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75" i="57"/>
  <c r="Q76" i="57"/>
  <c r="Q77" i="57"/>
  <c r="Q78" i="57"/>
  <c r="Q79" i="57"/>
  <c r="Q80" i="57"/>
  <c r="Q81" i="57"/>
  <c r="Q82" i="57"/>
  <c r="Q83" i="57"/>
  <c r="Q84" i="57"/>
  <c r="Q85" i="57"/>
  <c r="Q86" i="57"/>
  <c r="Q87" i="57"/>
  <c r="Q88" i="57"/>
  <c r="Q89" i="57"/>
  <c r="Q90" i="57"/>
  <c r="Q91" i="57"/>
  <c r="Q92" i="57"/>
  <c r="Q93" i="57"/>
  <c r="Q94" i="57"/>
  <c r="Q95" i="57"/>
  <c r="Q96" i="57"/>
  <c r="Q97" i="57"/>
  <c r="Q98" i="57"/>
  <c r="Q99" i="57"/>
  <c r="Q100" i="57"/>
  <c r="Q101" i="57"/>
  <c r="Q102" i="57"/>
  <c r="Q103" i="57"/>
  <c r="Q104" i="57"/>
  <c r="Q105" i="57"/>
  <c r="Q106" i="57"/>
  <c r="Q107" i="57"/>
  <c r="Q108" i="57"/>
  <c r="Q109" i="57"/>
  <c r="Q110" i="57"/>
  <c r="Q111" i="57"/>
  <c r="Q112" i="57"/>
  <c r="Q113" i="57"/>
  <c r="Q114" i="57"/>
  <c r="Q115" i="57"/>
  <c r="Q116" i="57"/>
  <c r="Q117" i="57"/>
  <c r="Q118" i="57"/>
  <c r="Q119" i="57"/>
  <c r="Q120" i="57"/>
  <c r="Q121" i="57"/>
  <c r="Q122" i="57"/>
  <c r="Q123" i="57"/>
  <c r="Q124" i="57"/>
  <c r="Q125" i="57"/>
  <c r="Q126" i="57"/>
  <c r="Q127" i="57"/>
  <c r="Q128" i="57"/>
  <c r="Q129" i="57"/>
  <c r="Q130" i="57"/>
  <c r="Q131" i="57"/>
  <c r="Q132" i="57"/>
  <c r="Q133" i="57"/>
  <c r="Q134" i="57"/>
  <c r="Q135" i="57"/>
  <c r="Q136" i="57"/>
  <c r="Q137" i="57"/>
  <c r="Q138" i="57"/>
  <c r="Q139" i="57"/>
  <c r="Q140" i="57"/>
  <c r="Q141" i="57"/>
  <c r="Q142" i="57"/>
  <c r="Q143" i="57"/>
  <c r="Q144" i="57"/>
  <c r="Q145" i="57"/>
  <c r="Q146" i="57"/>
  <c r="Q147" i="57"/>
  <c r="Q148" i="57"/>
  <c r="Q149" i="57"/>
  <c r="Q150" i="57"/>
  <c r="Q151" i="57"/>
  <c r="Q152" i="57"/>
  <c r="Q153" i="57"/>
  <c r="Q154" i="57"/>
  <c r="Q155" i="57"/>
  <c r="Q156" i="57"/>
  <c r="Q157" i="57"/>
  <c r="Q158" i="57"/>
  <c r="Q159" i="57"/>
  <c r="Q160" i="57"/>
  <c r="Q161" i="57"/>
  <c r="Q162" i="57"/>
  <c r="Q163" i="57"/>
  <c r="Q164" i="57"/>
  <c r="Q165" i="57"/>
  <c r="Q166" i="57"/>
  <c r="Q167" i="57"/>
  <c r="Q168" i="57"/>
  <c r="Q169" i="57"/>
  <c r="Q170" i="57"/>
  <c r="Q171" i="57"/>
  <c r="Q172" i="57"/>
  <c r="Q173" i="57"/>
  <c r="Q174" i="57"/>
  <c r="Q175" i="57"/>
  <c r="Q176" i="57"/>
  <c r="Q177" i="57"/>
  <c r="Q178" i="57"/>
  <c r="Q179" i="57"/>
  <c r="Q180" i="57"/>
  <c r="Q181" i="57"/>
  <c r="Q182" i="57"/>
  <c r="Q183" i="57"/>
  <c r="Q184" i="57"/>
  <c r="Q185" i="57"/>
  <c r="Q186" i="57"/>
  <c r="Q187" i="57"/>
  <c r="Q188" i="57"/>
  <c r="Q189" i="57"/>
  <c r="Q190" i="57"/>
  <c r="Q191" i="57"/>
  <c r="Q192" i="57"/>
  <c r="Q193" i="57"/>
  <c r="Q194" i="57"/>
  <c r="Q195" i="57"/>
  <c r="Q196" i="57"/>
  <c r="Q197" i="57"/>
  <c r="Q198" i="57"/>
  <c r="Q199" i="57"/>
  <c r="Q200" i="57"/>
  <c r="Q201" i="57"/>
  <c r="Q202" i="57"/>
  <c r="Q203" i="57"/>
  <c r="Q204" i="57"/>
  <c r="Q205" i="57"/>
  <c r="Q206" i="57"/>
  <c r="N14" i="57"/>
  <c r="N15" i="57"/>
  <c r="N16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N105" i="57"/>
  <c r="N106" i="57"/>
  <c r="N107" i="57"/>
  <c r="N108" i="57"/>
  <c r="N109" i="57"/>
  <c r="N110" i="57"/>
  <c r="N111" i="57"/>
  <c r="N112" i="57"/>
  <c r="N113" i="57"/>
  <c r="N114" i="57"/>
  <c r="N115" i="57"/>
  <c r="N116" i="57"/>
  <c r="N117" i="57"/>
  <c r="N118" i="57"/>
  <c r="N119" i="57"/>
  <c r="N120" i="57"/>
  <c r="N121" i="57"/>
  <c r="N122" i="57"/>
  <c r="N123" i="57"/>
  <c r="N124" i="57"/>
  <c r="N125" i="57"/>
  <c r="N126" i="57"/>
  <c r="N127" i="57"/>
  <c r="N128" i="57"/>
  <c r="N129" i="57"/>
  <c r="N130" i="57"/>
  <c r="N131" i="57"/>
  <c r="N132" i="57"/>
  <c r="N133" i="57"/>
  <c r="N134" i="57"/>
  <c r="N135" i="57"/>
  <c r="N136" i="57"/>
  <c r="N137" i="57"/>
  <c r="N138" i="57"/>
  <c r="N139" i="57"/>
  <c r="N140" i="57"/>
  <c r="N141" i="57"/>
  <c r="N142" i="57"/>
  <c r="N143" i="57"/>
  <c r="N144" i="57"/>
  <c r="N145" i="57"/>
  <c r="N146" i="57"/>
  <c r="N147" i="57"/>
  <c r="N148" i="57"/>
  <c r="N149" i="57"/>
  <c r="N150" i="57"/>
  <c r="N151" i="57"/>
  <c r="N152" i="57"/>
  <c r="N153" i="57"/>
  <c r="N154" i="57"/>
  <c r="N155" i="57"/>
  <c r="N156" i="57"/>
  <c r="N157" i="57"/>
  <c r="N158" i="57"/>
  <c r="N159" i="57"/>
  <c r="N160" i="57"/>
  <c r="N161" i="57"/>
  <c r="N162" i="57"/>
  <c r="N163" i="57"/>
  <c r="N164" i="57"/>
  <c r="N165" i="57"/>
  <c r="N166" i="57"/>
  <c r="N167" i="57"/>
  <c r="N168" i="57"/>
  <c r="N169" i="57"/>
  <c r="N170" i="57"/>
  <c r="N171" i="57"/>
  <c r="N172" i="57"/>
  <c r="N173" i="57"/>
  <c r="N174" i="57"/>
  <c r="N175" i="57"/>
  <c r="N176" i="57"/>
  <c r="N177" i="57"/>
  <c r="N178" i="57"/>
  <c r="N179" i="57"/>
  <c r="N180" i="57"/>
  <c r="N181" i="57"/>
  <c r="N182" i="57"/>
  <c r="N183" i="57"/>
  <c r="N184" i="57"/>
  <c r="N185" i="57"/>
  <c r="N186" i="57"/>
  <c r="N187" i="57"/>
  <c r="N188" i="57"/>
  <c r="N189" i="57"/>
  <c r="N190" i="57"/>
  <c r="N191" i="57"/>
  <c r="N192" i="57"/>
  <c r="N193" i="57"/>
  <c r="N194" i="57"/>
  <c r="N195" i="57"/>
  <c r="N196" i="57"/>
  <c r="N197" i="57"/>
  <c r="N198" i="57"/>
  <c r="N199" i="57"/>
  <c r="N200" i="57"/>
  <c r="N201" i="57"/>
  <c r="N202" i="57"/>
  <c r="N203" i="57"/>
  <c r="N204" i="57"/>
  <c r="N205" i="57"/>
  <c r="N206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M106" i="57"/>
  <c r="M107" i="57"/>
  <c r="M108" i="57"/>
  <c r="M109" i="57"/>
  <c r="M110" i="57"/>
  <c r="M111" i="57"/>
  <c r="M112" i="57"/>
  <c r="M113" i="57"/>
  <c r="M114" i="57"/>
  <c r="M115" i="57"/>
  <c r="M116" i="57"/>
  <c r="M117" i="57"/>
  <c r="M118" i="57"/>
  <c r="M119" i="57"/>
  <c r="M120" i="57"/>
  <c r="M121" i="57"/>
  <c r="M122" i="57"/>
  <c r="M123" i="57"/>
  <c r="M124" i="57"/>
  <c r="M125" i="57"/>
  <c r="M126" i="57"/>
  <c r="M127" i="57"/>
  <c r="M128" i="57"/>
  <c r="M129" i="57"/>
  <c r="M130" i="57"/>
  <c r="M131" i="57"/>
  <c r="M132" i="57"/>
  <c r="M133" i="57"/>
  <c r="M134" i="57"/>
  <c r="M135" i="57"/>
  <c r="M136" i="57"/>
  <c r="M137" i="57"/>
  <c r="M138" i="57"/>
  <c r="M139" i="57"/>
  <c r="M140" i="57"/>
  <c r="M141" i="57"/>
  <c r="M142" i="57"/>
  <c r="M143" i="57"/>
  <c r="M144" i="57"/>
  <c r="M145" i="57"/>
  <c r="M146" i="57"/>
  <c r="M147" i="57"/>
  <c r="M148" i="57"/>
  <c r="M149" i="57"/>
  <c r="M150" i="57"/>
  <c r="M151" i="57"/>
  <c r="M152" i="57"/>
  <c r="M153" i="57"/>
  <c r="M154" i="57"/>
  <c r="M155" i="57"/>
  <c r="M156" i="57"/>
  <c r="M157" i="57"/>
  <c r="M158" i="57"/>
  <c r="M159" i="57"/>
  <c r="M160" i="57"/>
  <c r="M161" i="57"/>
  <c r="M162" i="57"/>
  <c r="M163" i="57"/>
  <c r="M164" i="57"/>
  <c r="M165" i="57"/>
  <c r="M166" i="57"/>
  <c r="M167" i="57"/>
  <c r="M168" i="57"/>
  <c r="M169" i="57"/>
  <c r="M170" i="57"/>
  <c r="M171" i="57"/>
  <c r="M172" i="57"/>
  <c r="M173" i="57"/>
  <c r="M174" i="57"/>
  <c r="M175" i="57"/>
  <c r="M176" i="57"/>
  <c r="M177" i="57"/>
  <c r="M178" i="57"/>
  <c r="M179" i="57"/>
  <c r="M180" i="57"/>
  <c r="M181" i="57"/>
  <c r="M182" i="57"/>
  <c r="M183" i="57"/>
  <c r="M184" i="57"/>
  <c r="M185" i="57"/>
  <c r="M186" i="57"/>
  <c r="M187" i="57"/>
  <c r="M188" i="57"/>
  <c r="M189" i="57"/>
  <c r="M190" i="57"/>
  <c r="M191" i="57"/>
  <c r="M192" i="57"/>
  <c r="M193" i="57"/>
  <c r="M194" i="57"/>
  <c r="M195" i="57"/>
  <c r="M196" i="57"/>
  <c r="M197" i="57"/>
  <c r="M198" i="57"/>
  <c r="M199" i="57"/>
  <c r="M200" i="57"/>
  <c r="M201" i="57"/>
  <c r="M202" i="57"/>
  <c r="M203" i="57"/>
  <c r="M204" i="57"/>
  <c r="M205" i="57"/>
  <c r="M206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J111" i="57"/>
  <c r="J112" i="57"/>
  <c r="J113" i="57"/>
  <c r="J114" i="57"/>
  <c r="J115" i="57"/>
  <c r="J116" i="57"/>
  <c r="J117" i="57"/>
  <c r="J118" i="57"/>
  <c r="J119" i="57"/>
  <c r="J120" i="57"/>
  <c r="J121" i="57"/>
  <c r="J122" i="57"/>
  <c r="J123" i="57"/>
  <c r="J124" i="57"/>
  <c r="J125" i="57"/>
  <c r="J126" i="57"/>
  <c r="J127" i="57"/>
  <c r="J128" i="57"/>
  <c r="J129" i="57"/>
  <c r="J130" i="57"/>
  <c r="J131" i="57"/>
  <c r="J132" i="57"/>
  <c r="J133" i="57"/>
  <c r="J134" i="57"/>
  <c r="J135" i="57"/>
  <c r="J136" i="57"/>
  <c r="J137" i="57"/>
  <c r="J138" i="57"/>
  <c r="J139" i="57"/>
  <c r="J140" i="57"/>
  <c r="J141" i="57"/>
  <c r="J142" i="57"/>
  <c r="J143" i="57"/>
  <c r="J144" i="57"/>
  <c r="J145" i="57"/>
  <c r="J146" i="57"/>
  <c r="J147" i="57"/>
  <c r="J148" i="57"/>
  <c r="J149" i="57"/>
  <c r="J150" i="57"/>
  <c r="J151" i="57"/>
  <c r="J152" i="57"/>
  <c r="J153" i="57"/>
  <c r="J154" i="57"/>
  <c r="J155" i="57"/>
  <c r="J156" i="57"/>
  <c r="J157" i="57"/>
  <c r="J158" i="57"/>
  <c r="J159" i="57"/>
  <c r="J160" i="57"/>
  <c r="J161" i="57"/>
  <c r="J162" i="57"/>
  <c r="J163" i="57"/>
  <c r="J164" i="57"/>
  <c r="J165" i="57"/>
  <c r="J166" i="57"/>
  <c r="J167" i="57"/>
  <c r="J168" i="57"/>
  <c r="J169" i="57"/>
  <c r="J170" i="57"/>
  <c r="J171" i="57"/>
  <c r="J172" i="57"/>
  <c r="J173" i="57"/>
  <c r="J174" i="57"/>
  <c r="J175" i="57"/>
  <c r="J176" i="57"/>
  <c r="J177" i="57"/>
  <c r="J178" i="57"/>
  <c r="J179" i="57"/>
  <c r="J180" i="57"/>
  <c r="J181" i="57"/>
  <c r="J182" i="57"/>
  <c r="J183" i="57"/>
  <c r="J184" i="57"/>
  <c r="J185" i="57"/>
  <c r="J186" i="57"/>
  <c r="J187" i="57"/>
  <c r="J188" i="57"/>
  <c r="J189" i="57"/>
  <c r="J190" i="57"/>
  <c r="J191" i="57"/>
  <c r="J192" i="57"/>
  <c r="J193" i="57"/>
  <c r="J194" i="57"/>
  <c r="J195" i="57"/>
  <c r="J196" i="57"/>
  <c r="J197" i="57"/>
  <c r="J198" i="57"/>
  <c r="J199" i="57"/>
  <c r="J200" i="57"/>
  <c r="J201" i="57"/>
  <c r="J202" i="57"/>
  <c r="J203" i="57"/>
  <c r="J204" i="57"/>
  <c r="J205" i="57"/>
  <c r="J206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6" i="57"/>
  <c r="I107" i="57"/>
  <c r="I108" i="57"/>
  <c r="I109" i="57"/>
  <c r="I110" i="57"/>
  <c r="I111" i="57"/>
  <c r="I112" i="57"/>
  <c r="I113" i="57"/>
  <c r="I114" i="57"/>
  <c r="I115" i="57"/>
  <c r="I116" i="57"/>
  <c r="I117" i="57"/>
  <c r="I118" i="57"/>
  <c r="I119" i="57"/>
  <c r="I120" i="57"/>
  <c r="I121" i="57"/>
  <c r="I122" i="57"/>
  <c r="I123" i="57"/>
  <c r="I124" i="57"/>
  <c r="I125" i="57"/>
  <c r="I126" i="57"/>
  <c r="I127" i="57"/>
  <c r="I128" i="57"/>
  <c r="I129" i="57"/>
  <c r="I130" i="57"/>
  <c r="I131" i="57"/>
  <c r="I132" i="57"/>
  <c r="I133" i="57"/>
  <c r="I134" i="57"/>
  <c r="I135" i="57"/>
  <c r="I136" i="57"/>
  <c r="I137" i="57"/>
  <c r="I138" i="57"/>
  <c r="I139" i="57"/>
  <c r="I140" i="57"/>
  <c r="I141" i="57"/>
  <c r="I142" i="57"/>
  <c r="I143" i="57"/>
  <c r="I144" i="57"/>
  <c r="I145" i="57"/>
  <c r="I146" i="57"/>
  <c r="I147" i="57"/>
  <c r="I148" i="57"/>
  <c r="I149" i="57"/>
  <c r="I150" i="57"/>
  <c r="I151" i="57"/>
  <c r="I152" i="57"/>
  <c r="I153" i="57"/>
  <c r="I154" i="57"/>
  <c r="I155" i="57"/>
  <c r="I156" i="57"/>
  <c r="I157" i="57"/>
  <c r="I158" i="57"/>
  <c r="I159" i="57"/>
  <c r="I160" i="57"/>
  <c r="I161" i="57"/>
  <c r="I162" i="57"/>
  <c r="I163" i="57"/>
  <c r="I164" i="57"/>
  <c r="I165" i="57"/>
  <c r="I166" i="57"/>
  <c r="I167" i="57"/>
  <c r="I168" i="57"/>
  <c r="I169" i="57"/>
  <c r="I170" i="57"/>
  <c r="I171" i="57"/>
  <c r="I172" i="57"/>
  <c r="I173" i="57"/>
  <c r="I174" i="57"/>
  <c r="I175" i="57"/>
  <c r="I176" i="57"/>
  <c r="I177" i="57"/>
  <c r="I178" i="57"/>
  <c r="I179" i="57"/>
  <c r="I180" i="57"/>
  <c r="I181" i="57"/>
  <c r="I182" i="57"/>
  <c r="I183" i="57"/>
  <c r="I184" i="57"/>
  <c r="I185" i="57"/>
  <c r="I186" i="57"/>
  <c r="I187" i="57"/>
  <c r="I188" i="57"/>
  <c r="I189" i="57"/>
  <c r="I190" i="57"/>
  <c r="I191" i="57"/>
  <c r="I192" i="57"/>
  <c r="I193" i="57"/>
  <c r="I194" i="57"/>
  <c r="I195" i="57"/>
  <c r="I196" i="57"/>
  <c r="I197" i="57"/>
  <c r="I198" i="57"/>
  <c r="I199" i="57"/>
  <c r="I200" i="57"/>
  <c r="I201" i="57"/>
  <c r="I202" i="57"/>
  <c r="I203" i="57"/>
  <c r="I204" i="57"/>
  <c r="I205" i="57"/>
  <c r="I206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F111" i="57"/>
  <c r="F112" i="57"/>
  <c r="F113" i="57"/>
  <c r="F114" i="57"/>
  <c r="F115" i="57"/>
  <c r="F116" i="57"/>
  <c r="F117" i="57"/>
  <c r="F118" i="57"/>
  <c r="F119" i="57"/>
  <c r="F120" i="57"/>
  <c r="F121" i="57"/>
  <c r="F122" i="57"/>
  <c r="F123" i="57"/>
  <c r="F124" i="57"/>
  <c r="F125" i="57"/>
  <c r="F126" i="57"/>
  <c r="F127" i="57"/>
  <c r="F128" i="57"/>
  <c r="F129" i="57"/>
  <c r="F130" i="57"/>
  <c r="F131" i="57"/>
  <c r="F132" i="57"/>
  <c r="F133" i="57"/>
  <c r="F134" i="57"/>
  <c r="F135" i="57"/>
  <c r="F136" i="57"/>
  <c r="F137" i="57"/>
  <c r="F138" i="57"/>
  <c r="F139" i="57"/>
  <c r="F140" i="57"/>
  <c r="F141" i="57"/>
  <c r="F142" i="57"/>
  <c r="F143" i="57"/>
  <c r="F144" i="57"/>
  <c r="F145" i="57"/>
  <c r="F146" i="57"/>
  <c r="F147" i="57"/>
  <c r="F148" i="57"/>
  <c r="F149" i="57"/>
  <c r="F150" i="57"/>
  <c r="F151" i="57"/>
  <c r="F152" i="57"/>
  <c r="F153" i="57"/>
  <c r="F154" i="57"/>
  <c r="F155" i="57"/>
  <c r="F156" i="57"/>
  <c r="F157" i="57"/>
  <c r="F158" i="57"/>
  <c r="F159" i="57"/>
  <c r="F160" i="57"/>
  <c r="F161" i="57"/>
  <c r="F162" i="57"/>
  <c r="F163" i="57"/>
  <c r="F164" i="57"/>
  <c r="F165" i="57"/>
  <c r="F166" i="57"/>
  <c r="F167" i="57"/>
  <c r="F168" i="57"/>
  <c r="F169" i="57"/>
  <c r="F170" i="57"/>
  <c r="F171" i="57"/>
  <c r="F172" i="57"/>
  <c r="F173" i="57"/>
  <c r="F174" i="57"/>
  <c r="F175" i="57"/>
  <c r="F176" i="57"/>
  <c r="F177" i="57"/>
  <c r="F178" i="57"/>
  <c r="F179" i="57"/>
  <c r="F180" i="57"/>
  <c r="F181" i="57"/>
  <c r="F182" i="57"/>
  <c r="F183" i="57"/>
  <c r="F184" i="57"/>
  <c r="F185" i="57"/>
  <c r="F186" i="57"/>
  <c r="F187" i="57"/>
  <c r="F188" i="57"/>
  <c r="F189" i="57"/>
  <c r="F190" i="57"/>
  <c r="F191" i="57"/>
  <c r="F192" i="57"/>
  <c r="F193" i="57"/>
  <c r="F194" i="57"/>
  <c r="F195" i="57"/>
  <c r="F196" i="57"/>
  <c r="F197" i="57"/>
  <c r="F198" i="57"/>
  <c r="F199" i="57"/>
  <c r="F200" i="57"/>
  <c r="F201" i="57"/>
  <c r="F202" i="57"/>
  <c r="F203" i="57"/>
  <c r="F204" i="57"/>
  <c r="F205" i="57"/>
  <c r="F206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E106" i="57"/>
  <c r="E107" i="57"/>
  <c r="E108" i="57"/>
  <c r="E109" i="57"/>
  <c r="E110" i="57"/>
  <c r="E111" i="57"/>
  <c r="E112" i="57"/>
  <c r="E113" i="57"/>
  <c r="E114" i="57"/>
  <c r="E115" i="57"/>
  <c r="E116" i="57"/>
  <c r="E117" i="57"/>
  <c r="E118" i="57"/>
  <c r="E119" i="57"/>
  <c r="E120" i="57"/>
  <c r="E121" i="57"/>
  <c r="E122" i="57"/>
  <c r="E123" i="57"/>
  <c r="E124" i="57"/>
  <c r="E125" i="57"/>
  <c r="E126" i="57"/>
  <c r="E127" i="57"/>
  <c r="E128" i="57"/>
  <c r="E129" i="57"/>
  <c r="E130" i="57"/>
  <c r="E131" i="57"/>
  <c r="E132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84" i="57"/>
  <c r="E185" i="57"/>
  <c r="E186" i="57"/>
  <c r="E187" i="57"/>
  <c r="E188" i="57"/>
  <c r="E189" i="57"/>
  <c r="E190" i="57"/>
  <c r="E191" i="57"/>
  <c r="E192" i="57"/>
  <c r="E193" i="57"/>
  <c r="E194" i="57"/>
  <c r="E195" i="57"/>
  <c r="E196" i="57"/>
  <c r="E197" i="57"/>
  <c r="E198" i="57"/>
  <c r="E199" i="57"/>
  <c r="E200" i="57"/>
  <c r="E201" i="57"/>
  <c r="E202" i="57"/>
  <c r="E203" i="57"/>
  <c r="E204" i="57"/>
  <c r="E205" i="57"/>
  <c r="E206" i="57"/>
  <c r="F9" i="56"/>
  <c r="V19" i="55"/>
  <c r="F11" i="56"/>
  <c r="E11" i="56"/>
  <c r="F10" i="56"/>
  <c r="E10" i="56"/>
  <c r="X13" i="57"/>
  <c r="U13" i="57"/>
  <c r="V13" i="57" s="1"/>
  <c r="S13" i="57"/>
  <c r="Q13" i="57"/>
  <c r="R13" i="57" s="1"/>
  <c r="N13" i="57"/>
  <c r="M13" i="57"/>
  <c r="I13" i="57"/>
  <c r="J13" i="57" s="1"/>
  <c r="E13" i="57"/>
  <c r="F13" i="57" s="1"/>
  <c r="D9" i="56"/>
  <c r="Y21" i="55" l="1"/>
  <c r="T13" i="57"/>
  <c r="V21" i="55"/>
  <c r="Y28" i="55"/>
  <c r="Y22" i="55"/>
  <c r="S3" i="59" s="1"/>
  <c r="S4" i="59" s="1"/>
  <c r="Y20" i="55"/>
  <c r="V22" i="55"/>
  <c r="S3" i="62" s="1"/>
  <c r="S4" i="62" s="1"/>
  <c r="V28" i="55"/>
  <c r="V20" i="55"/>
  <c r="G10" i="55"/>
  <c r="G12" i="55"/>
  <c r="G7" i="55"/>
  <c r="G11" i="55" s="1"/>
  <c r="Y23" i="55" l="1"/>
  <c r="S2" i="58" s="1"/>
  <c r="V2" i="58" s="1"/>
  <c r="S3" i="58"/>
  <c r="S4" i="58" s="1"/>
  <c r="Y24" i="55"/>
  <c r="S2" i="59" s="1"/>
  <c r="V2" i="59" s="1"/>
  <c r="AI6" i="59" s="1"/>
  <c r="V5" i="60"/>
  <c r="V24" i="55"/>
  <c r="S2" i="62" s="1"/>
  <c r="Z5" i="62" s="1"/>
  <c r="V5" i="63"/>
  <c r="S3" i="61"/>
  <c r="S4" i="61" s="1"/>
  <c r="AI5" i="62"/>
  <c r="V23" i="55"/>
  <c r="S2" i="61" s="1"/>
  <c r="V2" i="61" s="1"/>
  <c r="G13" i="55"/>
  <c r="H15" i="55" s="1"/>
  <c r="G9" i="56" s="1"/>
  <c r="E9" i="56"/>
  <c r="E8" i="56"/>
  <c r="AG6" i="58" l="1"/>
  <c r="Y5" i="62"/>
  <c r="AJ5" i="62"/>
  <c r="AC5" i="62"/>
  <c r="AA5" i="62"/>
  <c r="AF5" i="58"/>
  <c r="AH5" i="62"/>
  <c r="V2" i="62"/>
  <c r="Y6" i="62" s="1"/>
  <c r="AF6" i="58"/>
  <c r="AD5" i="62"/>
  <c r="W5" i="62"/>
  <c r="AJ5" i="58"/>
  <c r="AE5" i="62"/>
  <c r="V5" i="62"/>
  <c r="AF5" i="62"/>
  <c r="AD5" i="58"/>
  <c r="AC5" i="58"/>
  <c r="AC6" i="58"/>
  <c r="AI5" i="58"/>
  <c r="W6" i="58"/>
  <c r="Z6" i="58"/>
  <c r="AB6" i="59"/>
  <c r="X6" i="58"/>
  <c r="AE6" i="58"/>
  <c r="X5" i="58"/>
  <c r="AE5" i="59"/>
  <c r="AG5" i="58"/>
  <c r="AE5" i="58"/>
  <c r="X5" i="62"/>
  <c r="AB5" i="62"/>
  <c r="AG5" i="62"/>
  <c r="AA6" i="58"/>
  <c r="AD6" i="58"/>
  <c r="AI6" i="58"/>
  <c r="V5" i="58"/>
  <c r="AJ6" i="58"/>
  <c r="Z5" i="58"/>
  <c r="AA5" i="58"/>
  <c r="AB6" i="58"/>
  <c r="AD6" i="59"/>
  <c r="V5" i="59"/>
  <c r="Y5" i="59"/>
  <c r="AG5" i="59"/>
  <c r="AH5" i="59"/>
  <c r="X5" i="59"/>
  <c r="V6" i="59"/>
  <c r="AB5" i="58"/>
  <c r="Y5" i="58"/>
  <c r="W5" i="58"/>
  <c r="V6" i="58"/>
  <c r="AG6" i="59"/>
  <c r="AH6" i="58"/>
  <c r="AH5" i="58"/>
  <c r="AB5" i="59"/>
  <c r="Y6" i="58"/>
  <c r="Z6" i="59"/>
  <c r="AC5" i="59"/>
  <c r="AI5" i="59"/>
  <c r="AD5" i="59"/>
  <c r="W5" i="59"/>
  <c r="AF6" i="59"/>
  <c r="AF5" i="59"/>
  <c r="AC6" i="59"/>
  <c r="AJ6" i="59"/>
  <c r="W6" i="59"/>
  <c r="AJ5" i="59"/>
  <c r="V6" i="61"/>
  <c r="AH6" i="59"/>
  <c r="AA5" i="59"/>
  <c r="AE6" i="59"/>
  <c r="AA6" i="59"/>
  <c r="Y6" i="59"/>
  <c r="X6" i="59"/>
  <c r="Z5" i="59"/>
  <c r="X6" i="61"/>
  <c r="AG6" i="61"/>
  <c r="Z6" i="61"/>
  <c r="AC5" i="61"/>
  <c r="Y5" i="61"/>
  <c r="X5" i="61"/>
  <c r="AD6" i="61"/>
  <c r="AH6" i="61"/>
  <c r="AD5" i="61"/>
  <c r="AH5" i="61"/>
  <c r="AJ6" i="61"/>
  <c r="W5" i="61"/>
  <c r="AJ5" i="61"/>
  <c r="AA5" i="61"/>
  <c r="AE6" i="61"/>
  <c r="AE5" i="61"/>
  <c r="AI5" i="61"/>
  <c r="AG5" i="61"/>
  <c r="W6" i="61"/>
  <c r="Y6" i="61"/>
  <c r="AA6" i="61"/>
  <c r="AI6" i="61"/>
  <c r="AC6" i="61"/>
  <c r="AB6" i="61"/>
  <c r="AB5" i="61"/>
  <c r="V5" i="61"/>
  <c r="AF5" i="61"/>
  <c r="Z5" i="61"/>
  <c r="AF6" i="61"/>
  <c r="AA6" i="62"/>
  <c r="C6" i="55"/>
  <c r="C4" i="55"/>
  <c r="AE6" i="62" l="1"/>
  <c r="AI6" i="62"/>
  <c r="AJ6" i="62"/>
  <c r="AD6" i="62"/>
  <c r="V6" i="62"/>
  <c r="AC6" i="62"/>
  <c r="Z6" i="62"/>
  <c r="AF6" i="62"/>
  <c r="AH6" i="62"/>
  <c r="W6" i="62"/>
  <c r="AG6" i="62"/>
  <c r="X6" i="62"/>
  <c r="AB6" i="62"/>
  <c r="S5" i="62"/>
  <c r="V26" i="55" s="1"/>
  <c r="S5" i="58"/>
  <c r="S5" i="59"/>
  <c r="Y26" i="55" s="1"/>
  <c r="S6" i="58"/>
  <c r="Y25" i="55" s="1"/>
  <c r="S6" i="59"/>
  <c r="S5" i="61"/>
  <c r="S6" i="61"/>
  <c r="C8" i="55"/>
  <c r="V5" i="38"/>
  <c r="S3" i="36"/>
  <c r="S6" i="62" l="1"/>
  <c r="Y27" i="55"/>
  <c r="V4" i="60" s="1"/>
  <c r="AK36" i="60" s="1"/>
  <c r="AI15" i="60"/>
  <c r="AJ46" i="60"/>
  <c r="AD27" i="60"/>
  <c r="X36" i="60"/>
  <c r="AD25" i="60"/>
  <c r="AA31" i="60"/>
  <c r="AG27" i="60"/>
  <c r="Z40" i="60"/>
  <c r="X15" i="60"/>
  <c r="AI29" i="60"/>
  <c r="Z47" i="60"/>
  <c r="AH38" i="60"/>
  <c r="Z36" i="60"/>
  <c r="W23" i="60"/>
  <c r="Y44" i="60"/>
  <c r="AC49" i="60"/>
  <c r="Z25" i="60"/>
  <c r="AA9" i="60"/>
  <c r="AI37" i="60"/>
  <c r="AI23" i="60"/>
  <c r="AK42" i="60"/>
  <c r="AI14" i="60"/>
  <c r="W39" i="60"/>
  <c r="AJ43" i="60"/>
  <c r="AA19" i="60"/>
  <c r="AJ31" i="60"/>
  <c r="AF21" i="60"/>
  <c r="AA29" i="60"/>
  <c r="AC15" i="60"/>
  <c r="AJ23" i="60"/>
  <c r="W13" i="60"/>
  <c r="AG9" i="60"/>
  <c r="Z48" i="60"/>
  <c r="Z9" i="60"/>
  <c r="AF35" i="60"/>
  <c r="AK21" i="60"/>
  <c r="AD24" i="60"/>
  <c r="AD39" i="60"/>
  <c r="Z45" i="60"/>
  <c r="AE19" i="60"/>
  <c r="AD16" i="60"/>
  <c r="AJ41" i="60"/>
  <c r="AA15" i="60"/>
  <c r="AE17" i="60"/>
  <c r="AD30" i="60"/>
  <c r="AC17" i="60"/>
  <c r="AE52" i="60"/>
  <c r="Z21" i="60"/>
  <c r="AE18" i="60"/>
  <c r="AB9" i="60"/>
  <c r="X17" i="60"/>
  <c r="Y15" i="60"/>
  <c r="W21" i="60"/>
  <c r="Z19" i="60"/>
  <c r="Y40" i="60"/>
  <c r="AD23" i="60"/>
  <c r="Y6" i="60"/>
  <c r="Z24" i="60"/>
  <c r="AE29" i="60"/>
  <c r="AI39" i="60"/>
  <c r="AC47" i="60"/>
  <c r="AC13" i="60"/>
  <c r="AA7" i="60"/>
  <c r="AG17" i="60"/>
  <c r="AB12" i="60"/>
  <c r="AF6" i="60"/>
  <c r="AH33" i="60"/>
  <c r="AD20" i="60"/>
  <c r="AC27" i="60"/>
  <c r="AE37" i="60"/>
  <c r="AC11" i="60"/>
  <c r="AD32" i="60"/>
  <c r="AB51" i="60"/>
  <c r="AE6" i="60"/>
  <c r="AH28" i="60"/>
  <c r="AH26" i="60"/>
  <c r="W36" i="60"/>
  <c r="Y25" i="60"/>
  <c r="AB20" i="60"/>
  <c r="X24" i="60"/>
  <c r="AA40" i="60"/>
  <c r="AC42" i="60"/>
  <c r="W20" i="60"/>
  <c r="AA42" i="60"/>
  <c r="AD11" i="60"/>
  <c r="AA39" i="60"/>
  <c r="AC31" i="60"/>
  <c r="AG40" i="60"/>
  <c r="V25" i="55"/>
  <c r="V27" i="55" s="1"/>
  <c r="V4" i="63" s="1"/>
  <c r="AH38" i="63" s="1"/>
  <c r="S3" i="37"/>
  <c r="C2" i="55"/>
  <c r="C7" i="55" l="1"/>
  <c r="C15" i="55"/>
  <c r="D14" i="55" s="1"/>
  <c r="AE30" i="60"/>
  <c r="AJ50" i="60"/>
  <c r="W17" i="60"/>
  <c r="AJ14" i="60"/>
  <c r="AE32" i="60"/>
  <c r="AK40" i="60"/>
  <c r="AK25" i="60"/>
  <c r="AA30" i="60"/>
  <c r="AH14" i="60"/>
  <c r="AI49" i="60"/>
  <c r="AB25" i="60"/>
  <c r="AH49" i="60"/>
  <c r="Z33" i="60"/>
  <c r="AF43" i="60"/>
  <c r="AK47" i="60"/>
  <c r="W47" i="60"/>
  <c r="X27" i="60"/>
  <c r="AJ35" i="60"/>
  <c r="AH22" i="60"/>
  <c r="AB50" i="60"/>
  <c r="X7" i="60"/>
  <c r="AF32" i="60"/>
  <c r="AD52" i="60"/>
  <c r="AE46" i="60"/>
  <c r="AC25" i="60"/>
  <c r="X46" i="60"/>
  <c r="AA17" i="60"/>
  <c r="AI17" i="60"/>
  <c r="X11" i="60"/>
  <c r="AJ26" i="60"/>
  <c r="AB34" i="60"/>
  <c r="AK51" i="60"/>
  <c r="Y24" i="60"/>
  <c r="AH32" i="60"/>
  <c r="AI30" i="60"/>
  <c r="AG29" i="60"/>
  <c r="AG51" i="60"/>
  <c r="Z34" i="60"/>
  <c r="AK49" i="60"/>
  <c r="AC23" i="60"/>
  <c r="AH15" i="60"/>
  <c r="Z52" i="60"/>
  <c r="AI43" i="60"/>
  <c r="AG22" i="60"/>
  <c r="AB45" i="60"/>
  <c r="AB42" i="60"/>
  <c r="AF31" i="60"/>
  <c r="AE14" i="60"/>
  <c r="AI16" i="60"/>
  <c r="AD45" i="60"/>
  <c r="AB44" i="60"/>
  <c r="W18" i="60"/>
  <c r="Y37" i="60"/>
  <c r="X20" i="60"/>
  <c r="Z15" i="60"/>
  <c r="AE34" i="60"/>
  <c r="AK48" i="60"/>
  <c r="AC21" i="60"/>
  <c r="AG38" i="60"/>
  <c r="AE25" i="60"/>
  <c r="AA51" i="60"/>
  <c r="AI46" i="60"/>
  <c r="AB41" i="60"/>
  <c r="Z50" i="60"/>
  <c r="AA16" i="60"/>
  <c r="AE48" i="60"/>
  <c r="AE45" i="60"/>
  <c r="AI34" i="60"/>
  <c r="AH17" i="60"/>
  <c r="AC10" i="60"/>
  <c r="AK10" i="60"/>
  <c r="AI41" i="60"/>
  <c r="AA22" i="60"/>
  <c r="AD41" i="60"/>
  <c r="AA23" i="60"/>
  <c r="W51" i="60"/>
  <c r="AH42" i="60"/>
  <c r="W10" i="60"/>
  <c r="AG25" i="60"/>
  <c r="AF44" i="60"/>
  <c r="Y19" i="60"/>
  <c r="AF50" i="60"/>
  <c r="AE10" i="60"/>
  <c r="AE39" i="60"/>
  <c r="AD29" i="60"/>
  <c r="AH37" i="60"/>
  <c r="AA52" i="60"/>
  <c r="AE36" i="60"/>
  <c r="AE50" i="60"/>
  <c r="AH10" i="60"/>
  <c r="AF18" i="60"/>
  <c r="AA45" i="60"/>
  <c r="AB6" i="60"/>
  <c r="X16" i="60"/>
  <c r="Y11" i="60"/>
  <c r="AD48" i="60"/>
  <c r="AJ24" i="60"/>
  <c r="AF40" i="60"/>
  <c r="AD9" i="60"/>
  <c r="AD46" i="60"/>
  <c r="AI38" i="60"/>
  <c r="X51" i="60"/>
  <c r="AF39" i="60"/>
  <c r="Y23" i="60"/>
  <c r="AI45" i="60"/>
  <c r="AC45" i="60"/>
  <c r="AG42" i="60"/>
  <c r="AG13" i="60"/>
  <c r="AJ12" i="60"/>
  <c r="AA18" i="60"/>
  <c r="AB16" i="60"/>
  <c r="X10" i="60"/>
  <c r="AE21" i="60"/>
  <c r="AA21" i="60"/>
  <c r="W12" i="60"/>
  <c r="AA43" i="60"/>
  <c r="AD36" i="60"/>
  <c r="AK24" i="60"/>
  <c r="AF12" i="60"/>
  <c r="W14" i="60"/>
  <c r="AB40" i="60"/>
  <c r="AC8" i="60"/>
  <c r="AD43" i="60"/>
  <c r="AE33" i="60"/>
  <c r="AF52" i="60"/>
  <c r="AF46" i="60"/>
  <c r="AB27" i="60"/>
  <c r="AG35" i="60"/>
  <c r="AF38" i="60"/>
  <c r="X35" i="60"/>
  <c r="AG52" i="60"/>
  <c r="AB24" i="60"/>
  <c r="Y46" i="60"/>
  <c r="AF19" i="60"/>
  <c r="W27" i="60"/>
  <c r="AC34" i="60"/>
  <c r="AH23" i="60"/>
  <c r="AK12" i="60"/>
  <c r="Y51" i="60"/>
  <c r="AK44" i="60"/>
  <c r="AI52" i="60"/>
  <c r="AA41" i="60"/>
  <c r="AA26" i="60"/>
  <c r="Z49" i="60"/>
  <c r="X52" i="60"/>
  <c r="AD33" i="60"/>
  <c r="W50" i="60"/>
  <c r="W19" i="60"/>
  <c r="AH43" i="60"/>
  <c r="AD17" i="60"/>
  <c r="AI19" i="60"/>
  <c r="AB33" i="60"/>
  <c r="AD51" i="60"/>
  <c r="AE42" i="60"/>
  <c r="Z43" i="60"/>
  <c r="Z51" i="60"/>
  <c r="X31" i="60"/>
  <c r="AJ42" i="60"/>
  <c r="Z18" i="60"/>
  <c r="AB30" i="60"/>
  <c r="AF27" i="60"/>
  <c r="AE23" i="60"/>
  <c r="AB22" i="60"/>
  <c r="X19" i="60"/>
  <c r="AK31" i="60"/>
  <c r="X37" i="60"/>
  <c r="W11" i="60"/>
  <c r="X34" i="60"/>
  <c r="Y38" i="60"/>
  <c r="AC14" i="60"/>
  <c r="AK38" i="60"/>
  <c r="Y32" i="60"/>
  <c r="AB23" i="60"/>
  <c r="AA38" i="60"/>
  <c r="AD8" i="60"/>
  <c r="Y35" i="60"/>
  <c r="AB35" i="60"/>
  <c r="AF36" i="60"/>
  <c r="AE51" i="60"/>
  <c r="W25" i="60"/>
  <c r="AA34" i="60"/>
  <c r="AE43" i="60"/>
  <c r="AF11" i="60"/>
  <c r="AH35" i="60"/>
  <c r="AG33" i="60"/>
  <c r="AF24" i="60"/>
  <c r="AK39" i="60"/>
  <c r="Y48" i="60"/>
  <c r="AI28" i="60"/>
  <c r="AI12" i="60"/>
  <c r="AH51" i="60"/>
  <c r="AB29" i="60"/>
  <c r="AJ47" i="60"/>
  <c r="AJ15" i="60"/>
  <c r="W48" i="60"/>
  <c r="AC29" i="60"/>
  <c r="AB39" i="60"/>
  <c r="Z11" i="60"/>
  <c r="AE44" i="60"/>
  <c r="AG50" i="60"/>
  <c r="W29" i="60"/>
  <c r="Z7" i="60"/>
  <c r="AH40" i="60"/>
  <c r="AA11" i="60"/>
  <c r="W44" i="60"/>
  <c r="AG43" i="60"/>
  <c r="AG31" i="60"/>
  <c r="AG49" i="60"/>
  <c r="AI18" i="60"/>
  <c r="W37" i="60"/>
  <c r="Z29" i="60"/>
  <c r="AJ32" i="60"/>
  <c r="AA6" i="60"/>
  <c r="AJ11" i="60"/>
  <c r="AH9" i="60"/>
  <c r="AA37" i="60"/>
  <c r="Y22" i="60"/>
  <c r="AF42" i="60"/>
  <c r="AK35" i="60"/>
  <c r="AE47" i="60"/>
  <c r="AD13" i="60"/>
  <c r="AB43" i="60"/>
  <c r="AJ27" i="60"/>
  <c r="AI31" i="60"/>
  <c r="AJ25" i="60"/>
  <c r="AA46" i="60"/>
  <c r="Z8" i="60"/>
  <c r="AI25" i="60"/>
  <c r="AE28" i="60"/>
  <c r="AC12" i="60"/>
  <c r="AK17" i="60"/>
  <c r="AH25" i="60"/>
  <c r="AA36" i="60"/>
  <c r="AD37" i="60"/>
  <c r="AC7" i="60"/>
  <c r="AB52" i="60"/>
  <c r="AD31" i="60"/>
  <c r="AB14" i="60"/>
  <c r="X32" i="60"/>
  <c r="AG37" i="60"/>
  <c r="W52" i="60"/>
  <c r="AD7" i="60"/>
  <c r="AI40" i="60"/>
  <c r="X39" i="60"/>
  <c r="AK34" i="60"/>
  <c r="X42" i="60"/>
  <c r="Y29" i="60"/>
  <c r="X33" i="60"/>
  <c r="W45" i="60"/>
  <c r="AG11" i="60"/>
  <c r="AJ20" i="60"/>
  <c r="AB31" i="60"/>
  <c r="Z35" i="60"/>
  <c r="AD22" i="60"/>
  <c r="AJ18" i="60"/>
  <c r="AF45" i="60"/>
  <c r="W38" i="60"/>
  <c r="AE26" i="60"/>
  <c r="AK29" i="60"/>
  <c r="AB15" i="60"/>
  <c r="AC52" i="60"/>
  <c r="AH41" i="60"/>
  <c r="AC32" i="60"/>
  <c r="AH34" i="60"/>
  <c r="AI47" i="60"/>
  <c r="Z28" i="60"/>
  <c r="AH29" i="60"/>
  <c r="AC38" i="60"/>
  <c r="X6" i="60"/>
  <c r="AI32" i="60"/>
  <c r="Z26" i="60"/>
  <c r="AF16" i="60"/>
  <c r="X25" i="60"/>
  <c r="AA12" i="60"/>
  <c r="Z16" i="60"/>
  <c r="X22" i="60"/>
  <c r="AD15" i="60"/>
  <c r="AB26" i="60"/>
  <c r="Z12" i="60"/>
  <c r="AC51" i="60"/>
  <c r="AH52" i="60"/>
  <c r="AE49" i="60"/>
  <c r="AD42" i="60"/>
  <c r="X48" i="60"/>
  <c r="X9" i="60"/>
  <c r="AA20" i="60"/>
  <c r="AB8" i="60"/>
  <c r="Z44" i="60"/>
  <c r="AK30" i="60"/>
  <c r="AC48" i="60"/>
  <c r="Y20" i="60"/>
  <c r="Y28" i="60"/>
  <c r="AD44" i="60"/>
  <c r="AK50" i="60"/>
  <c r="AF47" i="60"/>
  <c r="Z27" i="60"/>
  <c r="Y9" i="60"/>
  <c r="AB47" i="60"/>
  <c r="AH44" i="60"/>
  <c r="AG47" i="60"/>
  <c r="X30" i="60"/>
  <c r="AH45" i="60"/>
  <c r="AD21" i="60"/>
  <c r="Z31" i="60"/>
  <c r="AJ52" i="60"/>
  <c r="AK52" i="60"/>
  <c r="AF49" i="60"/>
  <c r="Y41" i="60"/>
  <c r="AA10" i="60"/>
  <c r="AK46" i="60"/>
  <c r="AF23" i="60"/>
  <c r="AF28" i="60"/>
  <c r="AA49" i="60"/>
  <c r="AD38" i="60"/>
  <c r="AA47" i="60"/>
  <c r="AH39" i="60"/>
  <c r="AI51" i="60"/>
  <c r="AG41" i="60"/>
  <c r="AA44" i="60"/>
  <c r="Y39" i="60"/>
  <c r="W9" i="60"/>
  <c r="AI44" i="60"/>
  <c r="AC16" i="60"/>
  <c r="AE27" i="60"/>
  <c r="AB46" i="60"/>
  <c r="AJ36" i="60"/>
  <c r="AF37" i="60"/>
  <c r="AJ44" i="60"/>
  <c r="X50" i="60"/>
  <c r="X21" i="60"/>
  <c r="X43" i="60"/>
  <c r="AC33" i="60"/>
  <c r="AC6" i="60"/>
  <c r="Z17" i="60"/>
  <c r="AC41" i="60"/>
  <c r="Z37" i="60"/>
  <c r="AK16" i="60"/>
  <c r="AB38" i="60"/>
  <c r="W43" i="60"/>
  <c r="AF41" i="60"/>
  <c r="AA28" i="60"/>
  <c r="AF29" i="60"/>
  <c r="AE35" i="60"/>
  <c r="AE31" i="60"/>
  <c r="AI21" i="60"/>
  <c r="AG24" i="60"/>
  <c r="AG21" i="60"/>
  <c r="AI13" i="60"/>
  <c r="AA14" i="60"/>
  <c r="W46" i="60"/>
  <c r="Y7" i="60"/>
  <c r="AG45" i="60"/>
  <c r="X45" i="60"/>
  <c r="W34" i="60"/>
  <c r="Y10" i="60"/>
  <c r="AE41" i="60"/>
  <c r="AK20" i="60"/>
  <c r="AD26" i="60"/>
  <c r="W6" i="60"/>
  <c r="AC37" i="60"/>
  <c r="AF33" i="60"/>
  <c r="Y30" i="60"/>
  <c r="AE22" i="60"/>
  <c r="AA27" i="60"/>
  <c r="AB37" i="60"/>
  <c r="AB17" i="60"/>
  <c r="AE8" i="60"/>
  <c r="AJ17" i="60"/>
  <c r="AF13" i="60"/>
  <c r="AJ34" i="60"/>
  <c r="AD19" i="60"/>
  <c r="W32" i="60"/>
  <c r="AI33" i="60"/>
  <c r="AH20" i="60"/>
  <c r="AK22" i="60"/>
  <c r="AH19" i="60"/>
  <c r="AF17" i="60"/>
  <c r="AG39" i="60"/>
  <c r="AK15" i="60"/>
  <c r="AJ28" i="60"/>
  <c r="Y16" i="60"/>
  <c r="AG18" i="60"/>
  <c r="AH11" i="60"/>
  <c r="AB13" i="60"/>
  <c r="AC35" i="60"/>
  <c r="AF30" i="60"/>
  <c r="AA48" i="60"/>
  <c r="AJ22" i="60"/>
  <c r="AI26" i="60"/>
  <c r="AB32" i="60"/>
  <c r="AH31" i="60"/>
  <c r="AG12" i="60"/>
  <c r="AA13" i="60"/>
  <c r="AH12" i="60"/>
  <c r="Y26" i="60"/>
  <c r="AJ38" i="60"/>
  <c r="Z30" i="60"/>
  <c r="Z20" i="60"/>
  <c r="AB36" i="60"/>
  <c r="AK13" i="60"/>
  <c r="X13" i="60"/>
  <c r="AA32" i="60"/>
  <c r="Z41" i="60"/>
  <c r="AK23" i="60"/>
  <c r="AK37" i="60"/>
  <c r="AG34" i="60"/>
  <c r="AC30" i="60"/>
  <c r="AD18" i="60"/>
  <c r="AK26" i="60"/>
  <c r="AF10" i="60"/>
  <c r="AK32" i="60"/>
  <c r="AI10" i="60"/>
  <c r="AK18" i="60"/>
  <c r="W40" i="60"/>
  <c r="AH47" i="60"/>
  <c r="X8" i="60"/>
  <c r="Y49" i="60"/>
  <c r="Y12" i="60"/>
  <c r="AF7" i="60"/>
  <c r="X41" i="60"/>
  <c r="AI48" i="60"/>
  <c r="AB28" i="60"/>
  <c r="AE40" i="60"/>
  <c r="AD40" i="60"/>
  <c r="Z32" i="60"/>
  <c r="AC26" i="60"/>
  <c r="AA24" i="60"/>
  <c r="AG46" i="60"/>
  <c r="Z22" i="60"/>
  <c r="AC50" i="60"/>
  <c r="X26" i="60"/>
  <c r="Z13" i="60"/>
  <c r="AG10" i="60"/>
  <c r="AF22" i="60"/>
  <c r="W16" i="60"/>
  <c r="AJ48" i="60"/>
  <c r="AE9" i="60"/>
  <c r="AJ45" i="60"/>
  <c r="X28" i="60"/>
  <c r="AA33" i="60"/>
  <c r="AB18" i="60"/>
  <c r="AC9" i="60"/>
  <c r="AD6" i="60"/>
  <c r="Y36" i="60"/>
  <c r="AI36" i="60"/>
  <c r="Z46" i="60"/>
  <c r="X38" i="60"/>
  <c r="W41" i="60"/>
  <c r="X12" i="60"/>
  <c r="AH50" i="60"/>
  <c r="AD14" i="60"/>
  <c r="Y43" i="60"/>
  <c r="AH48" i="60"/>
  <c r="AF26" i="60"/>
  <c r="AG28" i="60"/>
  <c r="AD34" i="60"/>
  <c r="Y50" i="60"/>
  <c r="AD49" i="60"/>
  <c r="AK41" i="60"/>
  <c r="AH30" i="60"/>
  <c r="AG48" i="60"/>
  <c r="X18" i="60"/>
  <c r="AD50" i="60"/>
  <c r="W31" i="60"/>
  <c r="Y45" i="60"/>
  <c r="W35" i="60"/>
  <c r="AC20" i="60"/>
  <c r="Z14" i="60"/>
  <c r="AD10" i="60"/>
  <c r="X40" i="60"/>
  <c r="W22" i="60"/>
  <c r="AI24" i="60"/>
  <c r="AI22" i="60"/>
  <c r="AE15" i="60"/>
  <c r="AE11" i="60"/>
  <c r="AK43" i="60"/>
  <c r="X23" i="60"/>
  <c r="Y14" i="60"/>
  <c r="W33" i="60"/>
  <c r="AG7" i="60"/>
  <c r="AJ19" i="60"/>
  <c r="Z42" i="60"/>
  <c r="AG16" i="60"/>
  <c r="W42" i="60"/>
  <c r="AA8" i="60"/>
  <c r="AB21" i="60"/>
  <c r="Y8" i="60"/>
  <c r="AJ49" i="60"/>
  <c r="AA35" i="60"/>
  <c r="AI11" i="60"/>
  <c r="AI35" i="60"/>
  <c r="X47" i="60"/>
  <c r="AG26" i="60"/>
  <c r="AK11" i="60"/>
  <c r="AJ10" i="60"/>
  <c r="AC39" i="60"/>
  <c r="AA50" i="60"/>
  <c r="AD35" i="60"/>
  <c r="Y17" i="60"/>
  <c r="AC40" i="60"/>
  <c r="AK28" i="60"/>
  <c r="AB49" i="60"/>
  <c r="AJ16" i="60"/>
  <c r="AK33" i="60"/>
  <c r="AH13" i="60"/>
  <c r="AC36" i="60"/>
  <c r="X49" i="60"/>
  <c r="Z23" i="60"/>
  <c r="AB11" i="60"/>
  <c r="AC28" i="60"/>
  <c r="AJ51" i="60"/>
  <c r="Y42" i="60"/>
  <c r="X29" i="60"/>
  <c r="AK27" i="60"/>
  <c r="W49" i="60"/>
  <c r="AG30" i="60"/>
  <c r="AG20" i="60"/>
  <c r="AB48" i="60"/>
  <c r="Z10" i="60"/>
  <c r="AH21" i="60"/>
  <c r="W15" i="60"/>
  <c r="AF14" i="60"/>
  <c r="AK19" i="60"/>
  <c r="X14" i="60"/>
  <c r="AG8" i="60"/>
  <c r="AH16" i="60"/>
  <c r="W8" i="60"/>
  <c r="AF51" i="60"/>
  <c r="AG36" i="60"/>
  <c r="AH46" i="60"/>
  <c r="Y21" i="60"/>
  <c r="Z38" i="60"/>
  <c r="AB19" i="60"/>
  <c r="AF48" i="60"/>
  <c r="W28" i="60"/>
  <c r="AG14" i="60"/>
  <c r="AF15" i="60"/>
  <c r="AG32" i="60"/>
  <c r="AC43" i="60"/>
  <c r="AC46" i="60"/>
  <c r="AE20" i="60"/>
  <c r="AK45" i="60"/>
  <c r="Z39" i="60"/>
  <c r="Z6" i="60"/>
  <c r="AE38" i="60"/>
  <c r="Y27" i="60"/>
  <c r="AG19" i="60"/>
  <c r="AJ40" i="60"/>
  <c r="AJ39" i="60"/>
  <c r="AJ29" i="60"/>
  <c r="Y31" i="60"/>
  <c r="AK14" i="60"/>
  <c r="AF34" i="60"/>
  <c r="AB7" i="60"/>
  <c r="AJ37" i="60"/>
  <c r="W26" i="60"/>
  <c r="AH24" i="60"/>
  <c r="AG9" i="63"/>
  <c r="AF13" i="63"/>
  <c r="Z11" i="63"/>
  <c r="AB13" i="63"/>
  <c r="AD40" i="63"/>
  <c r="AI22" i="63"/>
  <c r="AK33" i="63"/>
  <c r="Y11" i="63"/>
  <c r="AF38" i="63"/>
  <c r="AJ18" i="63"/>
  <c r="AK10" i="63"/>
  <c r="AE29" i="63"/>
  <c r="AH16" i="63"/>
  <c r="AK14" i="63"/>
  <c r="AC17" i="63"/>
  <c r="AG28" i="63"/>
  <c r="AH45" i="63"/>
  <c r="AB23" i="63"/>
  <c r="AE51" i="63"/>
  <c r="AE40" i="63"/>
  <c r="AD11" i="63"/>
  <c r="AH22" i="63"/>
  <c r="AE12" i="63"/>
  <c r="AB49" i="63"/>
  <c r="AC24" i="60"/>
  <c r="AJ26" i="63"/>
  <c r="Y23" i="63"/>
  <c r="X15" i="63"/>
  <c r="W33" i="63"/>
  <c r="AF24" i="63"/>
  <c r="Z39" i="63"/>
  <c r="Y14" i="63"/>
  <c r="AK28" i="63"/>
  <c r="AC43" i="63"/>
  <c r="AI17" i="63"/>
  <c r="AG8" i="63"/>
  <c r="AK35" i="63"/>
  <c r="AJ50" i="63"/>
  <c r="Z40" i="63"/>
  <c r="AJ34" i="63"/>
  <c r="Z17" i="63"/>
  <c r="AH47" i="63"/>
  <c r="AG18" i="63"/>
  <c r="AE48" i="63"/>
  <c r="AK36" i="63"/>
  <c r="AI13" i="63"/>
  <c r="AA25" i="60"/>
  <c r="Y18" i="60"/>
  <c r="AH18" i="60"/>
  <c r="AD47" i="60"/>
  <c r="Y47" i="60"/>
  <c r="AJ30" i="60"/>
  <c r="W24" i="60"/>
  <c r="AE16" i="60"/>
  <c r="AF20" i="60"/>
  <c r="AF20" i="63"/>
  <c r="Y12" i="63"/>
  <c r="AJ27" i="63"/>
  <c r="W20" i="63"/>
  <c r="AE12" i="60"/>
  <c r="AI27" i="60"/>
  <c r="AF8" i="60"/>
  <c r="AI42" i="60"/>
  <c r="W30" i="60"/>
  <c r="AC18" i="60"/>
  <c r="Y33" i="60"/>
  <c r="AH8" i="60"/>
  <c r="AF9" i="60"/>
  <c r="AG23" i="60"/>
  <c r="X44" i="60"/>
  <c r="AJ33" i="60"/>
  <c r="AG15" i="60"/>
  <c r="AE13" i="60"/>
  <c r="AH27" i="60"/>
  <c r="AI20" i="60"/>
  <c r="AC19" i="60"/>
  <c r="Y34" i="60"/>
  <c r="Y13" i="60"/>
  <c r="Y52" i="60"/>
  <c r="AJ21" i="60"/>
  <c r="AH36" i="60"/>
  <c r="AC22" i="60"/>
  <c r="AC44" i="60"/>
  <c r="W7" i="60"/>
  <c r="AG44" i="60"/>
  <c r="AB10" i="60"/>
  <c r="AD28" i="60"/>
  <c r="AE24" i="60"/>
  <c r="AD12" i="60"/>
  <c r="AJ13" i="60"/>
  <c r="AF25" i="60"/>
  <c r="AI50" i="60"/>
  <c r="AE7" i="60"/>
  <c r="AF47" i="63"/>
  <c r="AE31" i="63"/>
  <c r="AC16" i="63"/>
  <c r="AJ20" i="63"/>
  <c r="AK52" i="63"/>
  <c r="W28" i="63"/>
  <c r="AD26" i="63"/>
  <c r="AH34" i="63"/>
  <c r="W45" i="63"/>
  <c r="Z12" i="63"/>
  <c r="AI11" i="63"/>
  <c r="Z51" i="63"/>
  <c r="W6" i="63"/>
  <c r="AK27" i="63"/>
  <c r="AF29" i="63"/>
  <c r="AG27" i="63"/>
  <c r="W46" i="63"/>
  <c r="AE38" i="63"/>
  <c r="Z33" i="63"/>
  <c r="AJ48" i="63"/>
  <c r="AE43" i="63"/>
  <c r="X30" i="63"/>
  <c r="AD19" i="63"/>
  <c r="AI10" i="63"/>
  <c r="Z28" i="63"/>
  <c r="AE42" i="63"/>
  <c r="AI34" i="63"/>
  <c r="AG49" i="63"/>
  <c r="Y41" i="63"/>
  <c r="AE35" i="63"/>
  <c r="AE52" i="63"/>
  <c r="Y46" i="63"/>
  <c r="AI40" i="63"/>
  <c r="AD35" i="63"/>
  <c r="AD48" i="63"/>
  <c r="AH29" i="63"/>
  <c r="W11" i="63"/>
  <c r="AI49" i="63"/>
  <c r="Z20" i="63"/>
  <c r="AG48" i="63"/>
  <c r="Z37" i="63"/>
  <c r="AB52" i="63"/>
  <c r="Y45" i="63"/>
  <c r="AC37" i="63"/>
  <c r="X32" i="63"/>
  <c r="X49" i="63"/>
  <c r="AG42" i="63"/>
  <c r="AB37" i="63"/>
  <c r="W32" i="63"/>
  <c r="AF34" i="63"/>
  <c r="AA26" i="63"/>
  <c r="AK20" i="63"/>
  <c r="Y47" i="63"/>
  <c r="AC29" i="63"/>
  <c r="X24" i="63"/>
  <c r="AG17" i="63"/>
  <c r="AK47" i="63"/>
  <c r="W7" i="63"/>
  <c r="AA14" i="63"/>
  <c r="W24" i="63"/>
  <c r="AE21" i="63"/>
  <c r="AF6" i="63"/>
  <c r="AJ47" i="63"/>
  <c r="AB31" i="63"/>
  <c r="Y37" i="63"/>
  <c r="AK50" i="63"/>
  <c r="AC42" i="63"/>
  <c r="AJ33" i="63"/>
  <c r="AE33" i="63"/>
  <c r="AK24" i="63"/>
  <c r="AB19" i="63"/>
  <c r="AK43" i="63"/>
  <c r="X28" i="63"/>
  <c r="AD22" i="63"/>
  <c r="AJ16" i="63"/>
  <c r="AF42" i="63"/>
  <c r="X9" i="63"/>
  <c r="AB15" i="63"/>
  <c r="AG26" i="63"/>
  <c r="W19" i="63"/>
  <c r="AH12" i="63"/>
  <c r="AH9" i="63"/>
  <c r="W10" i="63"/>
  <c r="AH49" i="63"/>
  <c r="X35" i="63"/>
  <c r="AK45" i="63"/>
  <c r="AI35" i="63"/>
  <c r="AF49" i="63"/>
  <c r="X41" i="63"/>
  <c r="AC30" i="63"/>
  <c r="Y28" i="63"/>
  <c r="AE22" i="63"/>
  <c r="AK16" i="63"/>
  <c r="AA33" i="63"/>
  <c r="AG25" i="63"/>
  <c r="AD18" i="63"/>
  <c r="X50" i="63"/>
  <c r="X17" i="63"/>
  <c r="X13" i="63"/>
  <c r="W8" i="63"/>
  <c r="AI29" i="63"/>
  <c r="AJ43" i="63"/>
  <c r="AD37" i="63"/>
  <c r="X31" i="63"/>
  <c r="AI47" i="63"/>
  <c r="AD42" i="63"/>
  <c r="Z8" i="63"/>
  <c r="AH23" i="63"/>
  <c r="AK12" i="63"/>
  <c r="X51" i="63"/>
  <c r="AC40" i="63"/>
  <c r="AD33" i="63"/>
  <c r="W47" i="63"/>
  <c r="AI39" i="63"/>
  <c r="AD34" i="63"/>
  <c r="AC50" i="63"/>
  <c r="X45" i="63"/>
  <c r="AH39" i="63"/>
  <c r="AB33" i="63"/>
  <c r="Z44" i="63"/>
  <c r="AC15" i="63"/>
  <c r="AJ15" i="63"/>
  <c r="AE8" i="63"/>
  <c r="AD24" i="63"/>
  <c r="AC44" i="63"/>
  <c r="AJ35" i="63"/>
  <c r="AH50" i="63"/>
  <c r="Z42" i="63"/>
  <c r="AB36" i="63"/>
  <c r="W31" i="63"/>
  <c r="AK46" i="63"/>
  <c r="AF41" i="63"/>
  <c r="AA36" i="63"/>
  <c r="AG51" i="63"/>
  <c r="AF30" i="63"/>
  <c r="Z25" i="63"/>
  <c r="AI18" i="63"/>
  <c r="AJ42" i="63"/>
  <c r="AB28" i="63"/>
  <c r="AK21" i="63"/>
  <c r="AF16" i="63"/>
  <c r="AG43" i="63"/>
  <c r="AF9" i="63"/>
  <c r="AG15" i="63"/>
  <c r="Y26" i="63"/>
  <c r="AE6" i="63"/>
  <c r="AJ11" i="63"/>
  <c r="AF43" i="63"/>
  <c r="AE47" i="63"/>
  <c r="W35" i="63"/>
  <c r="AI48" i="63"/>
  <c r="AA40" i="63"/>
  <c r="AH31" i="63"/>
  <c r="Z29" i="63"/>
  <c r="AF23" i="63"/>
  <c r="W18" i="63"/>
  <c r="AE37" i="63"/>
  <c r="AH26" i="63"/>
  <c r="Y21" i="63"/>
  <c r="AA15" i="63"/>
  <c r="AA37" i="63"/>
  <c r="AF10" i="63"/>
  <c r="Y18" i="63"/>
  <c r="AB29" i="63"/>
  <c r="Y51" i="63"/>
  <c r="AE16" i="63"/>
  <c r="AC14" i="63"/>
  <c r="AE14" i="63"/>
  <c r="AD45" i="63"/>
  <c r="AC32" i="63"/>
  <c r="W43" i="63"/>
  <c r="AG33" i="63"/>
  <c r="AD47" i="63"/>
  <c r="AK38" i="63"/>
  <c r="AA45" i="63"/>
  <c r="AI26" i="63"/>
  <c r="Z21" i="63"/>
  <c r="AB50" i="63"/>
  <c r="AK29" i="63"/>
  <c r="AB24" i="63"/>
  <c r="Y17" i="63"/>
  <c r="AB38" i="63"/>
  <c r="AF25" i="63"/>
  <c r="AI16" i="63"/>
  <c r="AB51" i="63"/>
  <c r="AB35" i="63"/>
  <c r="AH46" i="63"/>
  <c r="AH10" i="63"/>
  <c r="AG19" i="63"/>
  <c r="X39" i="63"/>
  <c r="AC45" i="63"/>
  <c r="AB32" i="63"/>
  <c r="W44" i="63"/>
  <c r="AA32" i="63"/>
  <c r="Z24" i="63"/>
  <c r="X11" i="63"/>
  <c r="AA42" i="63"/>
  <c r="X48" i="63"/>
  <c r="AA35" i="63"/>
  <c r="AJ45" i="63"/>
  <c r="Y34" i="63"/>
  <c r="AD29" i="63"/>
  <c r="AH17" i="63"/>
  <c r="Z26" i="63"/>
  <c r="AE15" i="63"/>
  <c r="AJ10" i="63"/>
  <c r="AI30" i="63"/>
  <c r="AE17" i="63"/>
  <c r="AJ44" i="63"/>
  <c r="AG46" i="63"/>
  <c r="AF50" i="63"/>
  <c r="AA22" i="63"/>
  <c r="Z32" i="63"/>
  <c r="AE19" i="63"/>
  <c r="AK31" i="63"/>
  <c r="AI20" i="63"/>
  <c r="X34" i="63"/>
  <c r="Y22" i="63"/>
  <c r="Z41" i="63"/>
  <c r="X40" i="63"/>
  <c r="AB45" i="63"/>
  <c r="AH36" i="63"/>
  <c r="AF19" i="63"/>
  <c r="AF28" i="63"/>
  <c r="AI15" i="63"/>
  <c r="AG23" i="63"/>
  <c r="AC26" i="63"/>
  <c r="AF26" i="63"/>
  <c r="AB39" i="63"/>
  <c r="Z50" i="63"/>
  <c r="W39" i="63"/>
  <c r="AI52" i="63"/>
  <c r="AA44" i="63"/>
  <c r="AH35" i="63"/>
  <c r="W41" i="63"/>
  <c r="W26" i="63"/>
  <c r="AC20" i="63"/>
  <c r="Z48" i="63"/>
  <c r="Y29" i="63"/>
  <c r="AE23" i="63"/>
  <c r="AK17" i="63"/>
  <c r="AJ46" i="63"/>
  <c r="AE7" i="63"/>
  <c r="AJ13" i="63"/>
  <c r="AE24" i="63"/>
  <c r="AB14" i="63"/>
  <c r="Y30" i="63"/>
  <c r="AB30" i="63"/>
  <c r="AA38" i="63"/>
  <c r="Y49" i="63"/>
  <c r="Z38" i="63"/>
  <c r="W52" i="63"/>
  <c r="AD43" i="63"/>
  <c r="AK34" i="63"/>
  <c r="AI37" i="63"/>
  <c r="AH25" i="63"/>
  <c r="Y20" i="63"/>
  <c r="X46" i="63"/>
  <c r="AE27" i="63"/>
  <c r="AG21" i="63"/>
  <c r="AH14" i="63"/>
  <c r="X10" i="63"/>
  <c r="AC22" i="63"/>
  <c r="X20" i="63"/>
  <c r="AB10" i="63"/>
  <c r="AK22" i="63"/>
  <c r="AC10" i="63"/>
  <c r="AF22" i="63"/>
  <c r="AC8" i="63"/>
  <c r="Y9" i="63"/>
  <c r="AB18" i="63"/>
  <c r="X7" i="63"/>
  <c r="AF7" i="63"/>
  <c r="AG14" i="63"/>
  <c r="AB26" i="63"/>
  <c r="Z6" i="63"/>
  <c r="AK18" i="63"/>
  <c r="Y48" i="63"/>
  <c r="AA34" i="63"/>
  <c r="AF44" i="63"/>
  <c r="AJ12" i="63"/>
  <c r="AK23" i="63"/>
  <c r="Y36" i="63"/>
  <c r="X44" i="63"/>
  <c r="AA31" i="63"/>
  <c r="AJ41" i="63"/>
  <c r="Z31" i="63"/>
  <c r="AD8" i="63"/>
  <c r="AK15" i="63"/>
  <c r="Y40" i="63"/>
  <c r="AD46" i="63"/>
  <c r="Y33" i="63"/>
  <c r="AI44" i="63"/>
  <c r="X33" i="63"/>
  <c r="AB27" i="63"/>
  <c r="AG16" i="63"/>
  <c r="Y25" i="63"/>
  <c r="Z52" i="63"/>
  <c r="AK11" i="63"/>
  <c r="AG47" i="63"/>
  <c r="Y52" i="63"/>
  <c r="AK41" i="63"/>
  <c r="AE44" i="63"/>
  <c r="X42" i="63"/>
  <c r="AG20" i="63"/>
  <c r="AG29" i="63"/>
  <c r="Z18" i="63"/>
  <c r="AA7" i="63"/>
  <c r="AD23" i="63"/>
  <c r="X8" i="63"/>
  <c r="AH32" i="63"/>
  <c r="W38" i="63"/>
  <c r="AK37" i="63"/>
  <c r="Z43" i="63"/>
  <c r="W30" i="63"/>
  <c r="AA18" i="63"/>
  <c r="W27" i="63"/>
  <c r="Z14" i="63"/>
  <c r="Y7" i="63"/>
  <c r="Z7" i="63"/>
  <c r="AJ51" i="63"/>
  <c r="AG36" i="63"/>
  <c r="AA47" i="63"/>
  <c r="AJ36" i="63"/>
  <c r="AG50" i="63"/>
  <c r="Y42" i="63"/>
  <c r="AF33" i="63"/>
  <c r="AD32" i="63"/>
  <c r="AG24" i="63"/>
  <c r="X19" i="63"/>
  <c r="AI41" i="63"/>
  <c r="AI27" i="63"/>
  <c r="Z22" i="63"/>
  <c r="AB16" i="63"/>
  <c r="AE41" i="63"/>
  <c r="AB9" i="63"/>
  <c r="W16" i="63"/>
  <c r="Z27" i="63"/>
  <c r="AD9" i="63"/>
  <c r="AE9" i="63"/>
  <c r="W50" i="63"/>
  <c r="AF35" i="63"/>
  <c r="Z46" i="63"/>
  <c r="X36" i="63"/>
  <c r="AJ49" i="63"/>
  <c r="AB41" i="63"/>
  <c r="AI32" i="63"/>
  <c r="AA30" i="63"/>
  <c r="AC24" i="63"/>
  <c r="AE18" i="63"/>
  <c r="AH40" i="63"/>
  <c r="AK25" i="63"/>
  <c r="AB20" i="63"/>
  <c r="AI45" i="63"/>
  <c r="AC11" i="63"/>
  <c r="X25" i="63"/>
  <c r="AH44" i="63"/>
  <c r="AG11" i="63"/>
  <c r="AI28" i="63"/>
  <c r="W29" i="63"/>
  <c r="AG10" i="63"/>
  <c r="W12" i="63"/>
  <c r="AH24" i="63"/>
  <c r="AC9" i="63"/>
  <c r="AI25" i="63"/>
  <c r="AD20" i="63"/>
  <c r="Y8" i="63"/>
  <c r="AA17" i="63"/>
  <c r="Z16" i="63"/>
  <c r="AD6" i="63"/>
  <c r="AH11" i="63"/>
  <c r="AA11" i="63"/>
  <c r="W17" i="63"/>
  <c r="AF39" i="63"/>
  <c r="W51" i="63"/>
  <c r="W14" i="63"/>
  <c r="AA8" i="63"/>
  <c r="AI46" i="63"/>
  <c r="AA51" i="63"/>
  <c r="AF36" i="63"/>
  <c r="AA48" i="63"/>
  <c r="AE36" i="63"/>
  <c r="AC31" i="63"/>
  <c r="AA24" i="63"/>
  <c r="AI50" i="63"/>
  <c r="AF31" i="63"/>
  <c r="AE39" i="63"/>
  <c r="Y50" i="63"/>
  <c r="AC38" i="63"/>
  <c r="Y43" i="63"/>
  <c r="W22" i="63"/>
  <c r="AE30" i="63"/>
  <c r="AI19" i="63"/>
  <c r="AJ30" i="63"/>
  <c r="AJ21" i="63"/>
  <c r="AB17" i="63"/>
  <c r="W34" i="63"/>
  <c r="AH30" i="63"/>
  <c r="W36" i="63"/>
  <c r="AE26" i="63"/>
  <c r="AA49" i="63"/>
  <c r="AI23" i="63"/>
  <c r="W49" i="63"/>
  <c r="AE13" i="63"/>
  <c r="AC35" i="63"/>
  <c r="AH15" i="63"/>
  <c r="AI33" i="63"/>
  <c r="AF48" i="63"/>
  <c r="AH51" i="63"/>
  <c r="AG34" i="63"/>
  <c r="AJ23" i="63"/>
  <c r="AG39" i="63"/>
  <c r="AC21" i="63"/>
  <c r="AA13" i="63"/>
  <c r="AJ17" i="63"/>
  <c r="X18" i="63"/>
  <c r="AB43" i="63"/>
  <c r="AJ52" i="63"/>
  <c r="AG41" i="63"/>
  <c r="AF32" i="63"/>
  <c r="AC46" i="63"/>
  <c r="AJ37" i="63"/>
  <c r="AE49" i="63"/>
  <c r="AF27" i="63"/>
  <c r="AH21" i="63"/>
  <c r="Y16" i="63"/>
  <c r="Y31" i="63"/>
  <c r="AJ24" i="63"/>
  <c r="AA19" i="63"/>
  <c r="AG13" i="63"/>
  <c r="AD30" i="63"/>
  <c r="AD12" i="63"/>
  <c r="AB21" i="63"/>
  <c r="AK51" i="63"/>
  <c r="AF21" i="63"/>
  <c r="AI21" i="63"/>
  <c r="AD41" i="63"/>
  <c r="AI51" i="63"/>
  <c r="AF40" i="63"/>
  <c r="AI31" i="63"/>
  <c r="AF45" i="63"/>
  <c r="X37" i="63"/>
  <c r="AB46" i="63"/>
  <c r="X27" i="63"/>
  <c r="AD21" i="63"/>
  <c r="AD52" i="63"/>
  <c r="AJ28" i="63"/>
  <c r="AA23" i="63"/>
  <c r="X16" i="63"/>
  <c r="Y6" i="63"/>
  <c r="Z19" i="63"/>
  <c r="AE32" i="63"/>
  <c r="AC6" i="63"/>
  <c r="AA20" i="63"/>
  <c r="W21" i="63"/>
  <c r="AB7" i="63"/>
  <c r="AB40" i="63"/>
  <c r="AA12" i="63"/>
  <c r="AA25" i="63"/>
  <c r="Y10" i="63"/>
  <c r="AC27" i="63"/>
  <c r="AH48" i="63"/>
  <c r="Y39" i="63"/>
  <c r="AF14" i="63"/>
  <c r="Z30" i="63"/>
  <c r="AG30" i="63"/>
  <c r="AA43" i="63"/>
  <c r="X14" i="63"/>
  <c r="Z36" i="63"/>
  <c r="AD36" i="63"/>
  <c r="AD31" i="63"/>
  <c r="AB44" i="63"/>
  <c r="X12" i="63"/>
  <c r="AD25" i="63"/>
  <c r="AB22" i="63"/>
  <c r="AK13" i="63"/>
  <c r="Y38" i="63"/>
  <c r="AF17" i="63"/>
  <c r="X23" i="63"/>
  <c r="AJ40" i="63"/>
  <c r="AK39" i="63"/>
  <c r="AF52" i="63"/>
  <c r="X52" i="63"/>
  <c r="AG32" i="63"/>
  <c r="AJ29" i="63"/>
  <c r="W15" i="63"/>
  <c r="AD17" i="63"/>
  <c r="W40" i="63"/>
  <c r="AH33" i="63"/>
  <c r="AF8" i="63"/>
  <c r="AI36" i="63"/>
  <c r="AH27" i="63"/>
  <c r="AC25" i="63"/>
  <c r="AJ32" i="63"/>
  <c r="Y35" i="63"/>
  <c r="AC47" i="63"/>
  <c r="AE34" i="63"/>
  <c r="AF37" i="63"/>
  <c r="AK48" i="63"/>
  <c r="AI42" i="63"/>
  <c r="AA50" i="63"/>
  <c r="AE25" i="63"/>
  <c r="AF11" i="63"/>
  <c r="AD27" i="63"/>
  <c r="AE11" i="63"/>
  <c r="AE50" i="63"/>
  <c r="Y19" i="63"/>
  <c r="AA9" i="63"/>
  <c r="AB25" i="63"/>
  <c r="Z9" i="63"/>
  <c r="W25" i="63"/>
  <c r="AH13" i="63"/>
  <c r="AG7" i="63"/>
  <c r="W42" i="63"/>
  <c r="AA10" i="63"/>
  <c r="AH41" i="63"/>
  <c r="X47" i="63"/>
  <c r="AC52" i="63"/>
  <c r="AA21" i="63"/>
  <c r="AG12" i="63"/>
  <c r="AB6" i="63"/>
  <c r="X21" i="63"/>
  <c r="AF12" i="63"/>
  <c r="AA6" i="63"/>
  <c r="Y44" i="63"/>
  <c r="W37" i="63"/>
  <c r="AC19" i="63"/>
  <c r="AC48" i="63"/>
  <c r="AH20" i="63"/>
  <c r="X29" i="63"/>
  <c r="AA39" i="63"/>
  <c r="AD50" i="63"/>
  <c r="AJ39" i="63"/>
  <c r="X26" i="63"/>
  <c r="AJ25" i="63"/>
  <c r="AG31" i="63"/>
  <c r="AA28" i="63"/>
  <c r="AH19" i="63"/>
  <c r="W13" i="63"/>
  <c r="AB8" i="63"/>
  <c r="AC39" i="63"/>
  <c r="AD14" i="63"/>
  <c r="AH18" i="63"/>
  <c r="W23" i="63"/>
  <c r="AA27" i="63"/>
  <c r="AB34" i="63"/>
  <c r="AC51" i="63"/>
  <c r="AJ19" i="63"/>
  <c r="Y24" i="63"/>
  <c r="AC28" i="63"/>
  <c r="AJ38" i="63"/>
  <c r="AK30" i="63"/>
  <c r="Z35" i="63"/>
  <c r="AD39" i="63"/>
  <c r="AH43" i="63"/>
  <c r="W48" i="63"/>
  <c r="AA52" i="63"/>
  <c r="Z34" i="63"/>
  <c r="AD38" i="63"/>
  <c r="AI43" i="63"/>
  <c r="AC49" i="63"/>
  <c r="AK32" i="63"/>
  <c r="AI38" i="63"/>
  <c r="AE46" i="63"/>
  <c r="AH28" i="63"/>
  <c r="Z13" i="63"/>
  <c r="AE28" i="63"/>
  <c r="Y13" i="63"/>
  <c r="AD44" i="63"/>
  <c r="AG35" i="63"/>
  <c r="AH52" i="63"/>
  <c r="AC34" i="63"/>
  <c r="AG38" i="63"/>
  <c r="AK42" i="63"/>
  <c r="Z47" i="63"/>
  <c r="AD51" i="63"/>
  <c r="AC33" i="63"/>
  <c r="AG37" i="63"/>
  <c r="AH42" i="63"/>
  <c r="AB48" i="63"/>
  <c r="AJ31" i="63"/>
  <c r="AH37" i="63"/>
  <c r="AG44" i="63"/>
  <c r="AF46" i="63"/>
  <c r="AF15" i="63"/>
  <c r="AE45" i="63"/>
  <c r="AD15" i="63"/>
  <c r="X22" i="63"/>
  <c r="AC41" i="63"/>
  <c r="AG45" i="63"/>
  <c r="AK49" i="63"/>
  <c r="Y32" i="63"/>
  <c r="AC36" i="63"/>
  <c r="AG40" i="63"/>
  <c r="AK44" i="63"/>
  <c r="Z49" i="63"/>
  <c r="AB42" i="63"/>
  <c r="AC23" i="63"/>
  <c r="Z15" i="63"/>
  <c r="AE10" i="63"/>
  <c r="AA41" i="63"/>
  <c r="Z23" i="63"/>
  <c r="Y15" i="63"/>
  <c r="AD10" i="63"/>
  <c r="AD28" i="63"/>
  <c r="AK40" i="63"/>
  <c r="AD49" i="63"/>
  <c r="AJ14" i="63"/>
  <c r="AC13" i="63"/>
  <c r="AK19" i="63"/>
  <c r="AI12" i="63"/>
  <c r="Z45" i="63"/>
  <c r="AA29" i="63"/>
  <c r="AB11" i="63"/>
  <c r="AG22" i="63"/>
  <c r="AA46" i="63"/>
  <c r="X38" i="63"/>
  <c r="AD16" i="63"/>
  <c r="W9" i="63"/>
  <c r="AA16" i="63"/>
  <c r="AG52" i="63"/>
  <c r="AJ22" i="63"/>
  <c r="AD13" i="63"/>
  <c r="X6" i="63"/>
  <c r="AE20" i="63"/>
  <c r="Z10" i="63"/>
  <c r="AI24" i="63"/>
  <c r="AI14" i="63"/>
  <c r="AH8" i="63"/>
  <c r="X43" i="63"/>
  <c r="AB47" i="63"/>
  <c r="AF51" i="63"/>
  <c r="Y27" i="63"/>
  <c r="AF18" i="63"/>
  <c r="AC12" i="63"/>
  <c r="AD7" i="63"/>
  <c r="AK26" i="63"/>
  <c r="AC18" i="63"/>
  <c r="AB12" i="63"/>
  <c r="AC7" i="63"/>
  <c r="C8" i="56"/>
  <c r="S2" i="36"/>
  <c r="D8" i="56"/>
  <c r="W5" i="60" l="1"/>
  <c r="X4" i="60" s="1"/>
  <c r="Y29" i="55" s="1"/>
  <c r="G11" i="56" s="1"/>
  <c r="H11" i="56" s="1"/>
  <c r="W5" i="63"/>
  <c r="X4" i="63" s="1"/>
  <c r="V29" i="55" s="1"/>
  <c r="G10" i="56" s="1"/>
  <c r="H10" i="56" s="1"/>
  <c r="S2" i="37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0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C9" i="55" s="1"/>
  <c r="C11" i="55" s="1"/>
  <c r="V4" i="38" s="1"/>
  <c r="AB52" i="38" l="1"/>
  <c r="AJ52" i="38"/>
  <c r="AE52" i="38"/>
  <c r="Y52" i="38"/>
  <c r="AD52" i="38"/>
  <c r="W52" i="38"/>
  <c r="AG52" i="38"/>
  <c r="W42" i="38"/>
  <c r="AA42" i="38"/>
  <c r="AE42" i="38"/>
  <c r="AI42" i="38"/>
  <c r="X43" i="38"/>
  <c r="AB43" i="38"/>
  <c r="AF43" i="38"/>
  <c r="AJ43" i="38"/>
  <c r="Y44" i="38"/>
  <c r="AC44" i="38"/>
  <c r="AG44" i="38"/>
  <c r="AK44" i="38"/>
  <c r="Z45" i="38"/>
  <c r="AD45" i="38"/>
  <c r="AH45" i="38"/>
  <c r="W46" i="38"/>
  <c r="AA46" i="38"/>
  <c r="AE46" i="38"/>
  <c r="AI46" i="38"/>
  <c r="X47" i="38"/>
  <c r="AB47" i="38"/>
  <c r="AF47" i="38"/>
  <c r="AJ47" i="38"/>
  <c r="Y48" i="38"/>
  <c r="AC48" i="38"/>
  <c r="AG48" i="38"/>
  <c r="AK48" i="38"/>
  <c r="Z49" i="38"/>
  <c r="AD49" i="38"/>
  <c r="AH49" i="38"/>
  <c r="W50" i="38"/>
  <c r="AA50" i="38"/>
  <c r="AE50" i="38"/>
  <c r="AI50" i="38"/>
  <c r="X51" i="38"/>
  <c r="AB51" i="38"/>
  <c r="AF51" i="38"/>
  <c r="AJ51" i="38"/>
  <c r="Z42" i="38"/>
  <c r="AD42" i="38"/>
  <c r="AH42" i="38"/>
  <c r="W43" i="38"/>
  <c r="AA43" i="38"/>
  <c r="AE43" i="38"/>
  <c r="AI43" i="38"/>
  <c r="X44" i="38"/>
  <c r="AB44" i="38"/>
  <c r="AF44" i="38"/>
  <c r="AJ44" i="38"/>
  <c r="Y45" i="38"/>
  <c r="AC45" i="38"/>
  <c r="AG45" i="38"/>
  <c r="AK45" i="38"/>
  <c r="Z46" i="38"/>
  <c r="AD46" i="38"/>
  <c r="AH46" i="38"/>
  <c r="W47" i="38"/>
  <c r="AA47" i="38"/>
  <c r="AE47" i="38"/>
  <c r="AI47" i="38"/>
  <c r="X48" i="38"/>
  <c r="AB48" i="38"/>
  <c r="AF48" i="38"/>
  <c r="AJ48" i="38"/>
  <c r="Y49" i="38"/>
  <c r="AC49" i="38"/>
  <c r="AK49" i="38"/>
  <c r="AD50" i="38"/>
  <c r="W51" i="38"/>
  <c r="AE51" i="38"/>
  <c r="AE49" i="38"/>
  <c r="X50" i="38"/>
  <c r="AF50" i="38"/>
  <c r="Y51" i="38"/>
  <c r="AG51" i="38"/>
  <c r="X52" i="38"/>
  <c r="AF52" i="38"/>
  <c r="AA52" i="38"/>
  <c r="AI52" i="38"/>
  <c r="Z52" i="38"/>
  <c r="AH52" i="38"/>
  <c r="AC52" i="38"/>
  <c r="AK52" i="38"/>
  <c r="Y42" i="38"/>
  <c r="AC42" i="38"/>
  <c r="AG42" i="38"/>
  <c r="AK42" i="38"/>
  <c r="Z43" i="38"/>
  <c r="AD43" i="38"/>
  <c r="AH43" i="38"/>
  <c r="W44" i="38"/>
  <c r="AA44" i="38"/>
  <c r="AE44" i="38"/>
  <c r="AI44" i="38"/>
  <c r="X45" i="38"/>
  <c r="AB45" i="38"/>
  <c r="AF45" i="38"/>
  <c r="AJ45" i="38"/>
  <c r="Y46" i="38"/>
  <c r="AC46" i="38"/>
  <c r="AG46" i="38"/>
  <c r="AK46" i="38"/>
  <c r="Z47" i="38"/>
  <c r="AD47" i="38"/>
  <c r="AH47" i="38"/>
  <c r="W48" i="38"/>
  <c r="AA48" i="38"/>
  <c r="AE48" i="38"/>
  <c r="AI48" i="38"/>
  <c r="X49" i="38"/>
  <c r="AB49" i="38"/>
  <c r="AF49" i="38"/>
  <c r="AJ49" i="38"/>
  <c r="Y50" i="38"/>
  <c r="AC50" i="38"/>
  <c r="AG50" i="38"/>
  <c r="AK50" i="38"/>
  <c r="Z51" i="38"/>
  <c r="AD51" i="38"/>
  <c r="AH51" i="38"/>
  <c r="X42" i="38"/>
  <c r="AB42" i="38"/>
  <c r="AF42" i="38"/>
  <c r="AJ42" i="38"/>
  <c r="Y43" i="38"/>
  <c r="AC43" i="38"/>
  <c r="AG43" i="38"/>
  <c r="AK43" i="38"/>
  <c r="Z44" i="38"/>
  <c r="AD44" i="38"/>
  <c r="AH44" i="38"/>
  <c r="W45" i="38"/>
  <c r="AA45" i="38"/>
  <c r="AE45" i="38"/>
  <c r="AI45" i="38"/>
  <c r="X46" i="38"/>
  <c r="AB46" i="38"/>
  <c r="AF46" i="38"/>
  <c r="AJ46" i="38"/>
  <c r="Y47" i="38"/>
  <c r="AC47" i="38"/>
  <c r="AG47" i="38"/>
  <c r="AK47" i="38"/>
  <c r="Z48" i="38"/>
  <c r="AD48" i="38"/>
  <c r="AH48" i="38"/>
  <c r="W49" i="38"/>
  <c r="AA49" i="38"/>
  <c r="AG49" i="38"/>
  <c r="Z50" i="38"/>
  <c r="AH50" i="38"/>
  <c r="AA51" i="38"/>
  <c r="AI51" i="38"/>
  <c r="AI49" i="38"/>
  <c r="AB50" i="38"/>
  <c r="AJ50" i="38"/>
  <c r="AC51" i="38"/>
  <c r="AK51" i="38"/>
  <c r="AE15" i="38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C12" i="55" l="1"/>
  <c r="G8" i="56" l="1"/>
  <c r="H8" i="56" l="1"/>
  <c r="H12" i="56" s="1"/>
</calcChain>
</file>

<file path=xl/sharedStrings.xml><?xml version="1.0" encoding="utf-8"?>
<sst xmlns="http://schemas.openxmlformats.org/spreadsheetml/2006/main" count="357" uniqueCount="125">
  <si>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</si>
  <si>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</si>
  <si>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</si>
  <si>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</si>
  <si>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</si>
  <si>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</si>
  <si>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</si>
  <si>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</si>
  <si>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</si>
  <si>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</si>
  <si>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</si>
  <si>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</si>
  <si>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</si>
  <si>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</si>
  <si>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</si>
  <si>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</si>
  <si>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</si>
  <si>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</si>
  <si>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</si>
  <si>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</si>
  <si>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</si>
  <si>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</si>
  <si>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</si>
  <si>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</si>
  <si>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</si>
  <si>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</si>
  <si>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</si>
  <si>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</si>
  <si>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</si>
  <si>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</si>
  <si>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</si>
  <si>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</si>
  <si>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</si>
  <si>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</si>
  <si>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</si>
  <si>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</si>
  <si>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</si>
  <si>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</si>
  <si>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</si>
  <si>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</si>
  <si>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</si>
  <si>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</si>
  <si>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</si>
  <si>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</si>
  <si>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</si>
  <si>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</si>
  <si>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</si>
  <si>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</si>
  <si>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</si>
  <si>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</si>
  <si>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</si>
  <si>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</si>
  <si>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</si>
  <si>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عملیات خاکریزی</t>
  </si>
  <si>
    <t>ردیف</t>
  </si>
  <si>
    <t>کیلومتر بازه خاکریزی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</si>
  <si>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</si>
  <si>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</si>
  <si>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</si>
  <si>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</si>
  <si>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</si>
  <si>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</si>
  <si>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</si>
  <si>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</si>
  <si>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</si>
  <si>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</si>
  <si>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ضخامت لایه‌ها</t>
  </si>
  <si>
    <t>نتيجه آزمايش</t>
  </si>
  <si>
    <t>ضريب پرداخت عملیات خاکریزی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</si>
  <si>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</si>
  <si>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</si>
  <si>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</si>
  <si>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</si>
  <si>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</si>
  <si>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</si>
  <si>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</si>
  <si>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</si>
  <si>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</si>
  <si>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</si>
  <si>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</si>
  <si>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</si>
  <si>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مقدار مشخصه</t>
  </si>
  <si>
    <t>N1-N2/N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</si>
  <si>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</si>
  <si>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</si>
  <si>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</si>
  <si>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</si>
  <si>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</si>
  <si>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</si>
  <si>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</si>
  <si>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</si>
  <si>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حجم عملیات خاکریزی در صورت وضعیت (غیر تجمعی)- مترمکعب</t>
  </si>
  <si>
    <t>تراکم نسبی</t>
  </si>
  <si>
    <t>تراکم نسبی لایه ها</t>
  </si>
  <si>
    <t>تراکم نسبی مشخصه</t>
  </si>
  <si>
    <t>مقدار مشخصه ناهمواری (میلیمتر)</t>
  </si>
  <si>
    <t>مقدار مشخصه شیب (درصد)</t>
  </si>
  <si>
    <t>لایه نهایی</t>
  </si>
  <si>
    <t>خیر</t>
  </si>
  <si>
    <t>حجم زیراساس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</si>
  <si>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</si>
  <si>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</si>
  <si>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</si>
  <si>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</si>
  <si>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</si>
  <si>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</si>
  <si>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</si>
  <si>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</si>
  <si>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</si>
  <si>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</si>
  <si>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</si>
  <si>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</si>
  <si>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</si>
  <si>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</si>
  <si>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بلی</t>
  </si>
  <si>
    <t>تعداد ق ق</t>
  </si>
  <si>
    <t xml:space="preserve">ضریب پرداخت مشخصه </t>
  </si>
  <si>
    <t>(I رده)PF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</si>
  <si>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35</t>
    </r>
  </si>
  <si>
    <t>وضعیت پذیرش</t>
  </si>
  <si>
    <t>رقوم لایه</t>
  </si>
  <si>
    <t>رقوم برداشت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</si>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</sst>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"/>
    <numFmt numFmtId="166" formatCode="0.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  <font>
      <sz val="11"/>
      <color theme="1"/>
      <name val="B Nazanin"/>
      <family val="2"/>
      <charset val="178"/>
    </font>
    <font>
      <sz val="11"/>
      <color theme="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5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31" fillId="33" borderId="1" xfId="0" applyFont="1" applyFill="1" applyBorder="1" applyAlignment="1" applyProtection="1">
      <alignment horizontal="center" vertical="center"/>
      <protection hidden="1"/>
    </xf>
    <xf numFmtId="165" fontId="18" fillId="39" borderId="1" xfId="0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Border="1" applyAlignment="1" applyProtection="1">
      <alignment horizontal="center" vertical="center"/>
      <protection locked="0"/>
    </xf>
    <xf numFmtId="165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locked="0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5" fontId="18" fillId="0" borderId="0" xfId="0" applyNumberFormat="1" applyFont="1" applyAlignment="1" applyProtection="1">
      <alignment horizontal="center" vertical="center"/>
      <protection locked="0"/>
    </xf>
    <xf numFmtId="165" fontId="18" fillId="0" borderId="0" xfId="0" applyNumberFormat="1" applyFont="1" applyAlignment="1">
      <alignment horizontal="center" vertical="center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29" fillId="34" borderId="15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8" fillId="36" borderId="18" xfId="0" applyFont="1" applyFill="1" applyBorder="1" applyAlignment="1" applyProtection="1">
      <alignment horizontal="center" vertical="center" wrapText="1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17" xfId="0" applyFont="1" applyFill="1" applyBorder="1" applyAlignment="1" applyProtection="1">
      <alignment horizontal="center" vertical="center" wrapText="1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49" fontId="32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8" fillId="36" borderId="17" xfId="0" applyFont="1" applyFill="1" applyBorder="1" applyAlignment="1" applyProtection="1">
      <alignment horizontal="center" vertical="center" wrapText="1"/>
      <protection locked="0"/>
    </xf>
    <xf numFmtId="49" fontId="18" fillId="33" borderId="17" xfId="0" applyNumberFormat="1" applyFont="1" applyFill="1" applyBorder="1" applyAlignment="1" applyProtection="1">
      <alignment horizontal="center" vertical="center"/>
      <protection locked="0"/>
    </xf>
    <xf numFmtId="49" fontId="18" fillId="33" borderId="18" xfId="0" applyNumberFormat="1" applyFont="1" applyFill="1" applyBorder="1" applyAlignment="1" applyProtection="1">
      <alignment horizontal="center" vertical="center"/>
      <protection locked="0"/>
    </xf>
    <xf numFmtId="49" fontId="18" fillId="33" borderId="19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2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9" fillId="34" borderId="0" xfId="0" applyFont="1" applyFill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1057274</xdr:colOff>
      <xdr:row>1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689376" y="1"/>
          <a:ext cx="7562849" cy="457200"/>
        </a:xfrm>
        <a:prstGeom prst="rect">
          <a:avLst/>
        </a:prstGeom>
      </xdr:spPr>
    </xdr:pic>
    <xdr:clientData/>
  </xdr:twoCellAnchor>
  <xdr:twoCellAnchor>
    <xdr:from>
      <xdr:col>1</xdr:col>
      <xdr:colOff>466725</xdr:colOff>
      <xdr:row>0</xdr:row>
      <xdr:rowOff>0</xdr:rowOff>
    </xdr:from>
    <xdr:to>
      <xdr:col>6</xdr:col>
      <xdr:colOff>1285875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4085950" y="0"/>
          <a:ext cx="40957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0</xdr:colOff>
      <xdr:row>1</xdr:row>
      <xdr:rowOff>13607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932800" y="0"/>
          <a:ext cx="10096499" cy="661307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7A2CCA-99C9-45E9-A5B0-168FCBE7E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55925" y="0"/>
          <a:ext cx="14163675" cy="676275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9DECB3-EC77-4BE8-A266-ADA7D9D77881}"/>
            </a:ext>
          </a:extLst>
        </xdr:cNvPr>
        <xdr:cNvSpPr txBox="1"/>
      </xdr:nvSpPr>
      <xdr:spPr>
        <a:xfrm>
          <a:off x="99745119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FD8F70-5A0E-4809-829B-EEBBBF967D3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FD8F70-5A0E-4809-829B-EEBBBF967D32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96EB21D-74FE-4BB8-9EA2-5ED5056649E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96EB21D-74FE-4BB8-9EA2-5ED5056649E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47AEE98-9D9B-4D7E-9FC9-40472A2F6733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47AEE98-9D9B-4D7E-9FC9-40472A2F6733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619E6C-2221-47B9-A26A-B9E3FB8E2C66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0619E6C-2221-47B9-A26A-B9E3FB8E2C66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45D0A16-DD95-431B-B48C-0136387FCB7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45D0A16-DD95-431B-B48C-0136387FCB71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0F8548-DA47-4B3A-9431-527AF6C0F32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40F8548-DA47-4B3A-9431-527AF6C0F324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2EAF07-D8AB-479E-A2DB-EDEC7505C8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12EAF07-D8AB-479E-A2DB-EDEC7505C81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DE6773-4653-490B-AFEB-7E94F6B52DB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DE6773-4653-490B-AFEB-7E94F6B52DB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2ECFC08-63DD-4140-84DD-EBF7ADFDC28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2ECFC08-63DD-4140-84DD-EBF7ADFDC282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E8DB7AB-8F96-4864-8485-BBE755C0C06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E8DB7AB-8F96-4864-8485-BBE755C0C06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BC53F2-A7DA-4CAE-9C0F-297DDA9C5A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BC53F2-A7DA-4CAE-9C0F-297DDA9C5A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2F7E7-DBF6-4726-BED1-BC6ADDF3F6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2F7E7-DBF6-4726-BED1-BC6ADDF3F6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6AD1DB-6BA3-4A1A-AB30-48006E644EE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6AD1DB-6BA3-4A1A-AB30-48006E644EE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7536AC4-92AA-4F28-92D7-B47A2DBEAADC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7536AC4-92AA-4F28-92D7-B47A2DBEAADC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5D06324-FDC2-4A13-860E-C087F2B9942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5D06324-FDC2-4A13-860E-C087F2B9942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7093DD-22EE-48D0-BA6E-B807CDB08CD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7093DD-22EE-48D0-BA6E-B807CDB08CD7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D2D8761-2198-422D-9B12-8912A94EA74B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D2D8761-2198-422D-9B12-8912A94EA74B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15448DD-B044-464F-A69B-6AD798F43DCA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15448DD-B044-464F-A69B-6AD798F43DCA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342355-DC81-46F2-B704-A1E880563A4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F342355-DC81-46F2-B704-A1E880563A4D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DC1E90D-889E-4490-B73B-3E396429219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DC1E90D-889E-4490-B73B-3E396429219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744D263-021D-41BA-B369-A85DC487942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744D263-021D-41BA-B369-A85DC487942A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6261D44-F0FA-47BC-98FC-FB91001636B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6261D44-F0FA-47BC-98FC-FB91001636B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A6F84AB-F63E-4DB0-894E-A7F6EE6447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A6F84AB-F63E-4DB0-894E-A7F6EE6447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F872C83-15C4-490C-8424-2767DEDCDC6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F872C83-15C4-490C-8424-2767DEDCDC6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Y31"/>
  <sheetViews>
    <sheetView rightToLeft="1" zoomScaleNormal="100" zoomScaleSheetLayoutView="100" workbookViewId="0">
      <selection activeCell="Y31" sqref="Y31"/>
    </sheetView>
  </sheetViews>
  <sheetFormatPr defaultRowHeight="14.4" x14ac:dyDescent="0.3"/>
  <cols>
    <col min="1" max="5" width="9.109375" style="31"/>
    <col min="6" max="6" width="14.5546875" style="31" bestFit="1" customWidth="1"/>
    <col min="7" max="9" width="9.109375" style="31"/>
    <col min="10" max="10" width="13.44140625" style="31" bestFit="1" customWidth="1"/>
    <col min="11" max="12" width="9.109375" style="31"/>
  </cols>
  <sheetData>
    <row r="2" spans="1:10" ht="16.8" x14ac:dyDescent="0.3">
      <c r="A2" s="28"/>
      <c r="B2" s="29" t="s">
        <v>35</v>
      </c>
      <c r="C2" s="30">
        <f>'ورودی عملیات خاکی '!O11*1.1</f>
        <v>0</v>
      </c>
      <c r="D2" s="28"/>
      <c r="E2"/>
      <c r="F2"/>
      <c r="G2"/>
      <c r="H2"/>
      <c r="I2" s="28"/>
    </row>
    <row r="3" spans="1:10" ht="16.8" x14ac:dyDescent="0.3">
      <c r="B3" s="29" t="s">
        <v>36</v>
      </c>
      <c r="C3" s="30" t="s">
        <v>7</v>
      </c>
      <c r="D3" s="28"/>
      <c r="E3"/>
      <c r="F3"/>
      <c r="G3"/>
      <c r="H3"/>
      <c r="I3" s="28"/>
    </row>
    <row r="4" spans="1:10" ht="16.8" x14ac:dyDescent="0.3">
      <c r="A4" s="28"/>
      <c r="B4" s="29" t="s">
        <v>33</v>
      </c>
      <c r="C4" s="30" t="e">
        <f>AVERAGE('ورودی عملیات خاکی '!N11:N2003)</f>
        <v>#DIV/0!</v>
      </c>
      <c r="D4" s="28"/>
      <c r="E4"/>
      <c r="F4"/>
      <c r="G4"/>
      <c r="H4"/>
      <c r="I4" s="28"/>
    </row>
    <row r="5" spans="1:10" ht="16.8" x14ac:dyDescent="0.3">
      <c r="B5" s="29" t="s">
        <v>34</v>
      </c>
      <c r="C5" s="32" t="e">
        <f>_xlfn.STDEV.S('ورودی عملیات خاکی '!N11:N2003)</f>
        <v>#DIV/0!</v>
      </c>
      <c r="D5" s="28"/>
      <c r="E5"/>
      <c r="H5"/>
      <c r="I5" s="28"/>
    </row>
    <row r="6" spans="1:10" ht="16.8" x14ac:dyDescent="0.3">
      <c r="A6" s="28"/>
      <c r="B6" s="29" t="s">
        <v>30</v>
      </c>
      <c r="C6" s="30">
        <f>COUNT('ورودی عملیات خاکی '!N11:N2003)</f>
        <v>0</v>
      </c>
      <c r="D6" s="28"/>
      <c r="E6"/>
      <c r="I6" s="28"/>
      <c r="J6" s="37" t="s">
        <v>71</v>
      </c>
    </row>
    <row r="7" spans="1:10" ht="16.8" x14ac:dyDescent="0.3">
      <c r="B7" s="29" t="s">
        <v>37</v>
      </c>
      <c r="C7" s="30" t="e">
        <f>ROUND(IF(C5&gt;0,(C2-C4)/C5,IF(C2&gt;=C4,10,0)),2)</f>
        <v>#DIV/0!</v>
      </c>
      <c r="D7" s="28"/>
      <c r="E7"/>
      <c r="F7" s="40" t="s">
        <v>87</v>
      </c>
      <c r="G7" s="39">
        <f>'ورودی عملیات خاکی '!L11-3</f>
        <v>-3</v>
      </c>
      <c r="H7"/>
      <c r="I7" s="28"/>
      <c r="J7" s="37" t="s">
        <v>72</v>
      </c>
    </row>
    <row r="8" spans="1:10" ht="16.8" x14ac:dyDescent="0.3">
      <c r="A8" s="28"/>
      <c r="B8" s="29" t="s">
        <v>38</v>
      </c>
      <c r="C8" s="30" t="e">
        <f>ROUND(IF(C5&gt;0,(C4-C3)/C5,IF(C4&gt;C3,100,0)),2)</f>
        <v>#DIV/0!</v>
      </c>
      <c r="D8" s="28"/>
      <c r="E8" s="28"/>
      <c r="F8" s="41" t="s">
        <v>89</v>
      </c>
      <c r="G8" s="39" t="s">
        <v>88</v>
      </c>
      <c r="H8" s="28"/>
      <c r="I8" s="28"/>
      <c r="J8" s="37" t="s">
        <v>73</v>
      </c>
    </row>
    <row r="9" spans="1:10" ht="16.8" x14ac:dyDescent="0.3">
      <c r="B9" s="29" t="s">
        <v>39</v>
      </c>
      <c r="C9" s="30" t="e">
        <f>IF(C2="-",100,IF(C7&lt;0,100-'Pu-ضخامت'!S6,'Pu-ضخامت'!S5))</f>
        <v>#DIV/0!</v>
      </c>
      <c r="D9" s="28"/>
      <c r="E9" s="28"/>
      <c r="F9" s="40" t="s">
        <v>89</v>
      </c>
      <c r="G9" s="39" t="s">
        <v>86</v>
      </c>
      <c r="H9" s="28"/>
      <c r="I9" s="28"/>
    </row>
    <row r="10" spans="1:10" ht="16.8" x14ac:dyDescent="0.3">
      <c r="A10" s="28"/>
      <c r="B10" s="29" t="s">
        <v>40</v>
      </c>
      <c r="C10" s="30">
        <f>IF(C3="-",100,IF(C8&lt;0,100-'Pl-ضخامت'!S6,'Pl-ضخامت'!S5))</f>
        <v>100</v>
      </c>
      <c r="D10" s="28"/>
      <c r="E10" s="28"/>
      <c r="F10" s="29" t="s">
        <v>85</v>
      </c>
      <c r="G10" s="30">
        <f>COUNTIF('ورودی عملیات خاکی '!K11:K2000,G9&amp;'ورودی عملیات خاکی '!L11)</f>
        <v>0</v>
      </c>
      <c r="H10" s="28"/>
      <c r="I10" s="28"/>
      <c r="J10" s="37" t="s">
        <v>97</v>
      </c>
    </row>
    <row r="11" spans="1:10" ht="16.8" x14ac:dyDescent="0.3">
      <c r="B11" s="33" t="s">
        <v>41</v>
      </c>
      <c r="C11" s="34" t="e">
        <f>C9+C10-100</f>
        <v>#DIV/0!</v>
      </c>
      <c r="D11" s="28"/>
      <c r="E11" s="28"/>
      <c r="F11" s="29" t="s">
        <v>84</v>
      </c>
      <c r="G11" s="30">
        <f>2*COUNTIF('ورودی عملیات خاکی '!K11:K2000,G8&amp;G7)</f>
        <v>0</v>
      </c>
      <c r="H11" s="28"/>
      <c r="I11" s="28"/>
      <c r="J11" s="37" t="s">
        <v>114</v>
      </c>
    </row>
    <row r="12" spans="1:10" ht="16.8" x14ac:dyDescent="0.3">
      <c r="A12" s="28"/>
      <c r="B12" s="29" t="s">
        <v>43</v>
      </c>
      <c r="C12" s="30" t="e">
        <f>'Category II- ضخامت'!X4</f>
        <v>#DIV/0!</v>
      </c>
      <c r="D12" s="28"/>
      <c r="E12" s="28"/>
      <c r="F12" s="29" t="s">
        <v>83</v>
      </c>
      <c r="G12" s="30">
        <f>COUNT('ورودی عملیات خاکی '!K11:K2000)</f>
        <v>0</v>
      </c>
      <c r="H12" s="28"/>
      <c r="I12" s="28"/>
      <c r="J12" s="37" t="s">
        <v>98</v>
      </c>
    </row>
    <row r="13" spans="1:10" ht="18.600000000000001" x14ac:dyDescent="0.3">
      <c r="B13" s="68" t="s">
        <v>48</v>
      </c>
      <c r="C13" s="69"/>
      <c r="D13" s="70"/>
      <c r="E13" s="28"/>
      <c r="F13" s="29" t="s">
        <v>82</v>
      </c>
      <c r="G13" s="30" t="e">
        <f>(G10-G11)/G12</f>
        <v>#DIV/0!</v>
      </c>
      <c r="H13" s="28"/>
      <c r="I13" s="28"/>
    </row>
    <row r="14" spans="1:10" ht="18.600000000000001" x14ac:dyDescent="0.3">
      <c r="A14" s="28"/>
      <c r="B14" s="35" t="s">
        <v>43</v>
      </c>
      <c r="C14" s="35" t="s">
        <v>69</v>
      </c>
      <c r="D14" s="30" t="str">
        <f>IF(C6&lt;3,IF(C6&lt;3,  IF(AND(C6=2,C15=2),1,""),""),IF(AND(C2="-",C3="-"),"",IF(C5&gt;0,C12,IF(C5=0,IF(C6=C15,1,"reject")))))</f>
        <v/>
      </c>
      <c r="E14" s="28"/>
      <c r="F14" s="68" t="s">
        <v>52</v>
      </c>
      <c r="G14" s="69"/>
      <c r="H14" s="70"/>
      <c r="I14" s="28"/>
    </row>
    <row r="15" spans="1:10" ht="16.8" x14ac:dyDescent="0.3">
      <c r="B15" s="29" t="s">
        <v>115</v>
      </c>
      <c r="C15" s="28">
        <f>COUNTIFS('ورودی عملیات خاکی '!N11:N2004,"&lt;="&amp;C2)</f>
        <v>0</v>
      </c>
      <c r="D15" s="28"/>
      <c r="E15" s="28"/>
      <c r="F15" s="35" t="s">
        <v>43</v>
      </c>
      <c r="G15" s="35" t="s">
        <v>69</v>
      </c>
      <c r="H15" s="32" t="e">
        <f>IF((AND(G13&gt;0,'ورودی عملیات خاکی '!I5="می باشد")),G13^0.5,IF(G13&lt;0,"reject",G13))</f>
        <v>#DIV/0!</v>
      </c>
      <c r="I15" s="28"/>
    </row>
    <row r="16" spans="1:10" x14ac:dyDescent="0.3">
      <c r="A16" s="28"/>
      <c r="E16" s="28"/>
      <c r="F16" s="28"/>
      <c r="G16" s="28"/>
      <c r="H16" s="28"/>
      <c r="I16" s="28"/>
    </row>
    <row r="17" spans="21:25" x14ac:dyDescent="0.3">
      <c r="U17" s="71" t="s">
        <v>100</v>
      </c>
      <c r="V17" s="71"/>
      <c r="W17" s="31"/>
      <c r="X17" s="71" t="s">
        <v>101</v>
      </c>
      <c r="Y17" s="71"/>
    </row>
    <row r="18" spans="21:25" ht="16.8" x14ac:dyDescent="0.3">
      <c r="U18" s="29" t="s">
        <v>35</v>
      </c>
      <c r="V18" s="30">
        <v>2.5000000000000001E-2</v>
      </c>
      <c r="W18" s="31"/>
      <c r="X18" s="29" t="s">
        <v>35</v>
      </c>
      <c r="Y18" s="30">
        <v>1.3499999999900001</v>
      </c>
    </row>
    <row r="19" spans="21:25" ht="16.8" x14ac:dyDescent="0.3">
      <c r="U19" s="29" t="s">
        <v>36</v>
      </c>
      <c r="V19" s="30">
        <f>'ضریب پرداخت عملیات خاکی '!D10</f>
        <v>0</v>
      </c>
      <c r="W19" s="31"/>
      <c r="X19" s="29" t="s">
        <v>36</v>
      </c>
      <c r="Y19" s="30">
        <v>0.64999999999000002</v>
      </c>
    </row>
    <row r="20" spans="21:25" ht="16.8" x14ac:dyDescent="0.3">
      <c r="U20" s="29" t="s">
        <v>33</v>
      </c>
      <c r="V20" s="30" t="e">
        <f>AVERAGE('ورودی ناهمواری و شیب'!E13:E2001,'ورودی ناهمواری و شیب'!I13:I2001,'ورودی ناهمواری و شیب'!M13:M2001,'ورودی ناهمواری و شیب'!Q13:Q2001)</f>
        <v>#DIV/0!</v>
      </c>
      <c r="W20" s="31"/>
      <c r="X20" s="29" t="s">
        <v>33</v>
      </c>
      <c r="Y20" s="30" t="e">
        <f>AVERAGE('ورودی ناهمواری و شیب'!S13:S2001,'ورودی ناهمواری و شیب'!U13:U2001,'ورودی ناهمواری و شیب'!W13:W2001)</f>
        <v>#DIV/0!</v>
      </c>
    </row>
    <row r="21" spans="21:25" ht="16.8" x14ac:dyDescent="0.3">
      <c r="U21" s="29" t="s">
        <v>34</v>
      </c>
      <c r="V21" s="64" t="e">
        <f>_xlfn.STDEV.S('ورودی ناهمواری و شیب'!E13:E2001,'ورودی ناهمواری و شیب'!I13:I2001,'ورودی ناهمواری و شیب'!M13:M2001,'ورودی ناهمواری و شیب'!Q13:Q2001)</f>
        <v>#DIV/0!</v>
      </c>
      <c r="W21" s="31"/>
      <c r="X21" s="29" t="s">
        <v>34</v>
      </c>
      <c r="Y21" s="64" t="e">
        <f>_xlfn.STDEV.S('ورودی ناهمواری و شیب'!S13:S2001,'ورودی ناهمواری و شیب'!U13:U2001,'ورودی ناهمواری و شیب'!W13:W2001)</f>
        <v>#DIV/0!</v>
      </c>
    </row>
    <row r="22" spans="21:25" ht="16.8" x14ac:dyDescent="0.3">
      <c r="U22" s="29" t="s">
        <v>30</v>
      </c>
      <c r="V22" s="30">
        <f>COUNT('ورودی ناهمواری و شیب'!E13:E2001,'ورودی ناهمواری و شیب'!I13:I2001,'ورودی ناهمواری و شیب'!M13:M2001,'ورودی ناهمواری و شیب'!Q13:Q2001)</f>
        <v>0</v>
      </c>
      <c r="W22" s="31"/>
      <c r="X22" s="29" t="s">
        <v>30</v>
      </c>
      <c r="Y22" s="30">
        <f>COUNT('ورودی ناهمواری و شیب'!S13:S2001,'ورودی ناهمواری و شیب'!U13:U2001,'ورودی ناهمواری و شیب'!W13:W2001)</f>
        <v>0</v>
      </c>
    </row>
    <row r="23" spans="21:25" ht="16.8" x14ac:dyDescent="0.3">
      <c r="U23" s="29" t="s">
        <v>37</v>
      </c>
      <c r="V23" s="30" t="e">
        <f>ROUND(IF(V21&gt;0,(V18-V20)/V21,IF(V18&gt;=V20,100,0)),2)</f>
        <v>#DIV/0!</v>
      </c>
      <c r="W23" s="31"/>
      <c r="X23" s="29" t="s">
        <v>37</v>
      </c>
      <c r="Y23" s="30" t="e">
        <f>ROUND(IF(Y21&gt;0,(Y18-Y20)/Y21,IF(Y18&gt;=Y20,100,0)),2)</f>
        <v>#DIV/0!</v>
      </c>
    </row>
    <row r="24" spans="21:25" ht="16.8" x14ac:dyDescent="0.3">
      <c r="U24" s="29" t="s">
        <v>38</v>
      </c>
      <c r="V24" s="30" t="e">
        <f>ROUND(IF(V21&gt;0,(V20-V19)/V21,IF(V20&gt;=V19,100,0)),2)</f>
        <v>#DIV/0!</v>
      </c>
      <c r="W24" s="31"/>
      <c r="X24" s="29" t="s">
        <v>38</v>
      </c>
      <c r="Y24" s="30" t="e">
        <f>ROUND(IF(Y21&gt;0,(Y20-Y19)/Y21,IF(Y20&gt;=Y19,100,0)),2)</f>
        <v>#DIV/0!</v>
      </c>
    </row>
    <row r="25" spans="21:25" ht="16.8" x14ac:dyDescent="0.3">
      <c r="U25" s="29" t="s">
        <v>39</v>
      </c>
      <c r="V25" s="30" t="e">
        <f>IF(V18="-",100,IF(V23&lt;0,100-'Pu-ناهمواری'!S6,'Pu-ناهمواری'!S5))</f>
        <v>#DIV/0!</v>
      </c>
      <c r="W25" s="31"/>
      <c r="X25" s="29" t="s">
        <v>39</v>
      </c>
      <c r="Y25" s="30" t="e">
        <f>IF(Y18="-",100,IF(Y23&lt;0,100-'Pu-شیب'!S6,'Pu-شیب'!S5))</f>
        <v>#DIV/0!</v>
      </c>
    </row>
    <row r="26" spans="21:25" ht="16.8" x14ac:dyDescent="0.3">
      <c r="U26" s="29" t="s">
        <v>40</v>
      </c>
      <c r="V26" s="30" t="e">
        <f>IF(V19="-",100,IF(V24&lt;0,100-'Pl-ناهمواری'!S6,'Pl-ناهمواری'!S5))</f>
        <v>#DIV/0!</v>
      </c>
      <c r="W26" s="31"/>
      <c r="X26" s="29" t="s">
        <v>40</v>
      </c>
      <c r="Y26" s="30" t="e">
        <f>IF(Y19="-",100,IF(Y24&lt;0,100-'Pl-شیب'!S6,'Pl-شیب'!S5))</f>
        <v>#DIV/0!</v>
      </c>
    </row>
    <row r="27" spans="21:25" ht="16.8" x14ac:dyDescent="0.3">
      <c r="U27" s="29" t="s">
        <v>41</v>
      </c>
      <c r="V27" s="30" t="e">
        <f>V25+V26-100</f>
        <v>#DIV/0!</v>
      </c>
      <c r="W27" s="31"/>
      <c r="X27" s="29" t="s">
        <v>41</v>
      </c>
      <c r="Y27" s="30" t="e">
        <f>Y25+Y26-100</f>
        <v>#DIV/0!</v>
      </c>
    </row>
    <row r="28" spans="21:25" ht="16.8" x14ac:dyDescent="0.3">
      <c r="U28" s="29" t="s">
        <v>115</v>
      </c>
      <c r="V28" s="30">
        <f>COUNTIF('ورودی ناهمواری و شیب'!E13:E2001,"&lt;="&amp;V18)+COUNTIF('ورودی ناهمواری و شیب'!I13:I2001,"&lt;="&amp;V18)+COUNTIF('ورودی ناهمواری و شیب'!M13:M2001,"&lt;="&amp;V18)+COUNTIF('ورودی ناهمواری و شیب'!Q13:Q2001,"&lt;="&amp;V18)</f>
        <v>0</v>
      </c>
      <c r="W28" s="31"/>
      <c r="X28" s="29" t="s">
        <v>115</v>
      </c>
      <c r="Y28" s="30">
        <f>COUNTIF('ورودی ناهمواری و شیب'!T13:T2001,"Accept")+COUNTIF('ورودی ناهمواری و شیب'!V13:V2001,"Accept")+COUNTIF('ورودی ناهمواری و شیب'!X13:X2001,"Accept")</f>
        <v>0</v>
      </c>
    </row>
    <row r="29" spans="21:25" ht="16.8" x14ac:dyDescent="0.3">
      <c r="U29" s="29" t="s">
        <v>43</v>
      </c>
      <c r="V29" s="30" t="e">
        <f>'Category II-ناهمواری'!X4</f>
        <v>#DIV/0!</v>
      </c>
      <c r="W29" s="31"/>
      <c r="X29" s="29" t="s">
        <v>43</v>
      </c>
      <c r="Y29" s="30" t="e">
        <f>'Category II-شیب'!X4</f>
        <v>#DIV/0!</v>
      </c>
    </row>
    <row r="30" spans="21:25" ht="18.600000000000001" x14ac:dyDescent="0.3">
      <c r="U30" s="72" t="s">
        <v>116</v>
      </c>
      <c r="V30" s="72"/>
      <c r="W30" s="31"/>
      <c r="X30" s="72" t="s">
        <v>116</v>
      </c>
      <c r="Y30" s="72"/>
    </row>
    <row r="31" spans="21:25" ht="16.8" x14ac:dyDescent="0.3">
      <c r="U31" s="35" t="s">
        <v>117</v>
      </c>
      <c r="V31" s="30" t="str">
        <f>IF(V22&lt;3,IF(V22&lt;3,  IF(AND(V22=2,V28=2),1,""),""),IF(AND(V18="-",V19="-"),"",IF(V21&gt;0,V29,IF(V21=0,IF(V22=V28,1,"reject")))))</f>
        <v/>
      </c>
      <c r="W31" s="31"/>
      <c r="X31" s="35" t="s">
        <v>117</v>
      </c>
      <c r="Y31" s="30" t="str">
        <f>IF(Y22&lt;3,IF(Y22&lt;3,  IF(AND(Y22=2,Y28=2),1,""),""),IF(AND(Y18="-",Y19="-"),"",IF(Y21&gt;0,Y29,IF(Y21=0,IF(Y22=Y28,1,"reject")))))</f>
        <v/>
      </c>
    </row>
  </sheetData>
  <sheetProtection algorithmName="SHA-512" hashValue="IzOXWClkw4Mjkvv2P4WCG+2CCRkyZ5mLNp8ZrcmDnO4nN2oTpDIX/mcLxG0TL9kC6WumJ4hGhpxJexhoZUxCsw==" saltValue="oL70rv03UKb2gtc/ukrcKQ==" spinCount="100000" sheet="1" objects="1" scenarios="1"/>
  <mergeCells count="6">
    <mergeCell ref="B13:D13"/>
    <mergeCell ref="F14:H14"/>
    <mergeCell ref="U17:V17"/>
    <mergeCell ref="X17:Y17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8"/>
  <sheetViews>
    <sheetView rightToLeft="1" tabSelected="1" view="pageBreakPreview" zoomScaleNormal="100" zoomScaleSheetLayoutView="100" workbookViewId="0">
      <selection activeCell="C21" sqref="C21"/>
    </sheetView>
  </sheetViews>
  <sheetFormatPr defaultRowHeight="14.4" x14ac:dyDescent="0.3"/>
  <cols>
    <col min="1" max="1" width="12.109375" bestFit="1" customWidth="1"/>
    <col min="2" max="2" width="11" style="3" bestFit="1" customWidth="1"/>
    <col min="3" max="3" width="9.6640625" bestFit="1" customWidth="1"/>
    <col min="4" max="4" width="12" bestFit="1" customWidth="1"/>
    <col min="5" max="5" width="7.33203125" bestFit="1" customWidth="1"/>
    <col min="7" max="7" width="22.5546875" bestFit="1" customWidth="1"/>
    <col min="8" max="8" width="15.88671875" bestFit="1" customWidth="1"/>
  </cols>
  <sheetData>
    <row r="1" spans="1:8" s="31" customFormat="1" ht="35.25" customHeight="1" x14ac:dyDescent="0.3">
      <c r="B1" s="28"/>
    </row>
    <row r="2" spans="1:8" s="31" customFormat="1" ht="20.25" customHeight="1" x14ac:dyDescent="0.3">
      <c r="A2" s="89" t="s">
        <v>122</v>
      </c>
      <c r="B2" s="89"/>
      <c r="C2" s="89"/>
      <c r="D2" s="89"/>
      <c r="E2" s="89"/>
      <c r="F2" s="89"/>
      <c r="G2" s="89"/>
      <c r="H2" s="89"/>
    </row>
    <row r="3" spans="1:8" s="31" customFormat="1" ht="15" customHeight="1" x14ac:dyDescent="0.3">
      <c r="A3" s="38" t="s">
        <v>76</v>
      </c>
      <c r="B3" s="86"/>
      <c r="C3" s="87"/>
      <c r="D3" s="87"/>
      <c r="E3" s="87"/>
      <c r="F3" s="87"/>
      <c r="G3" s="87"/>
      <c r="H3" s="87"/>
    </row>
    <row r="4" spans="1:8" s="31" customFormat="1" ht="15.75" customHeight="1" x14ac:dyDescent="0.3">
      <c r="A4" s="38" t="s">
        <v>77</v>
      </c>
      <c r="B4" s="86"/>
      <c r="C4" s="87"/>
      <c r="D4" s="87"/>
      <c r="E4" s="88"/>
      <c r="F4" s="38" t="s">
        <v>78</v>
      </c>
      <c r="G4" s="86"/>
      <c r="H4" s="87"/>
    </row>
    <row r="5" spans="1:8" s="31" customFormat="1" ht="15.75" customHeight="1" x14ac:dyDescent="0.3">
      <c r="A5" s="38" t="s">
        <v>79</v>
      </c>
      <c r="B5" s="86"/>
      <c r="C5" s="87"/>
      <c r="D5" s="87"/>
      <c r="E5" s="88"/>
      <c r="F5" s="38" t="s">
        <v>80</v>
      </c>
      <c r="G5" s="86"/>
      <c r="H5" s="87"/>
    </row>
    <row r="6" spans="1:8" s="31" customFormat="1" ht="16.2" x14ac:dyDescent="0.3">
      <c r="A6" s="80" t="s">
        <v>45</v>
      </c>
      <c r="B6" s="80" t="s">
        <v>46</v>
      </c>
      <c r="C6" s="80" t="s">
        <v>44</v>
      </c>
      <c r="D6" s="80"/>
      <c r="E6" s="81" t="s">
        <v>49</v>
      </c>
      <c r="F6" s="82" t="s">
        <v>51</v>
      </c>
      <c r="G6" s="77" t="s">
        <v>50</v>
      </c>
      <c r="H6" s="77" t="s">
        <v>47</v>
      </c>
    </row>
    <row r="7" spans="1:8" s="31" customFormat="1" x14ac:dyDescent="0.3">
      <c r="A7" s="80"/>
      <c r="B7" s="80"/>
      <c r="C7" s="36" t="s">
        <v>35</v>
      </c>
      <c r="D7" s="36" t="s">
        <v>36</v>
      </c>
      <c r="E7" s="81"/>
      <c r="F7" s="82"/>
      <c r="G7" s="77"/>
      <c r="H7" s="77"/>
    </row>
    <row r="8" spans="1:8" s="31" customFormat="1" ht="16.2" x14ac:dyDescent="0.3">
      <c r="A8" s="83" t="s">
        <v>53</v>
      </c>
      <c r="B8" s="4" t="s">
        <v>42</v>
      </c>
      <c r="C8" s="4">
        <f>پردازش!C2</f>
        <v>0</v>
      </c>
      <c r="D8" s="4" t="str">
        <f>پردازش!C3</f>
        <v>-</v>
      </c>
      <c r="E8" s="46" t="e">
        <f>IF('ورودی عملیات خاکی '!I3/'ورودی عملیات خاکی '!I4&gt;1,1,IF('ورودی عملیات خاکی '!I5="می باشد",1,'ورودی عملیات خاکی '!I3/'ورودی عملیات خاکی '!I4))</f>
        <v>#DIV/0!</v>
      </c>
      <c r="F8" s="46">
        <v>0.3</v>
      </c>
      <c r="G8" s="46" t="str">
        <f>پردازش!D14</f>
        <v/>
      </c>
      <c r="H8" s="5" t="e">
        <f>IF(G8="Reject",0.65*F8*E8,E8*F8*G8)</f>
        <v>#DIV/0!</v>
      </c>
    </row>
    <row r="9" spans="1:8" s="31" customFormat="1" ht="16.2" x14ac:dyDescent="0.3">
      <c r="A9" s="84"/>
      <c r="B9" s="4" t="s">
        <v>92</v>
      </c>
      <c r="C9" s="4" t="s">
        <v>7</v>
      </c>
      <c r="D9" s="4">
        <f>'ورودی عملیات خاکی '!L11</f>
        <v>0</v>
      </c>
      <c r="E9" s="46" t="e">
        <f>IF('ورودی عملیات خاکی '!I3/'ورودی عملیات خاکی '!I4&gt;1,1,IF('ورودی عملیات خاکی '!I5="می باشد",1,'ورودی عملیات خاکی '!I3/'ورودی عملیات خاکی '!I4))</f>
        <v>#DIV/0!</v>
      </c>
      <c r="F9" s="46">
        <f>IF('ورودی ناهمواری و شیب'!J7="بلی",0.6,0.7)</f>
        <v>0.6</v>
      </c>
      <c r="G9" s="5" t="e">
        <f>IF(پردازش!H15&lt;0.65,"Reject",پردازش!H15)</f>
        <v>#DIV/0!</v>
      </c>
      <c r="H9" s="5" t="e">
        <f>IF(G9="Reject","Reject",E9*F9*G9)</f>
        <v>#DIV/0!</v>
      </c>
    </row>
    <row r="10" spans="1:8" s="31" customFormat="1" ht="16.2" x14ac:dyDescent="0.3">
      <c r="A10" s="84"/>
      <c r="B10" s="63" t="s">
        <v>100</v>
      </c>
      <c r="C10" s="4">
        <v>25</v>
      </c>
      <c r="D10" s="4">
        <v>0</v>
      </c>
      <c r="E10" s="65" t="e">
        <f>IF('ورودی ناهمواری و شیب'!J3/'ورودی ناهمواری و شیب'!J4&gt;1,1,IF('ورودی عملیات خاکی '!I5="می باشد",('ورودی ناهمواری و شیب'!J3/'ورودی ناهمواری و شیب'!J4)^0.5,'ورودی ناهمواری و شیب'!J3/'ورودی ناهمواری و شیب'!J4))</f>
        <v>#DIV/0!</v>
      </c>
      <c r="F10" s="65">
        <f>IF('ورودی ناهمواری و شیب'!J7="بلی",0.05,0)</f>
        <v>0.05</v>
      </c>
      <c r="G10" s="46" t="str">
        <f>+پردازش!V31</f>
        <v/>
      </c>
      <c r="H10" s="46" t="e">
        <f>IF(G10="Reject","Reject",E10*F10*G10)</f>
        <v>#DIV/0!</v>
      </c>
    </row>
    <row r="11" spans="1:8" s="31" customFormat="1" ht="16.2" x14ac:dyDescent="0.3">
      <c r="A11" s="85"/>
      <c r="B11" s="63" t="s">
        <v>101</v>
      </c>
      <c r="C11" s="4">
        <v>1.35</v>
      </c>
      <c r="D11" s="4">
        <v>0.65</v>
      </c>
      <c r="E11" s="65" t="e">
        <f>IF('ورودی ناهمواری و شیب'!J3/'ورودی ناهمواری و شیب'!J4&gt;1,1,IF('ورودی عملیات خاکی '!I5="می باشد",('ورودی ناهمواری و شیب'!J3/'ورودی ناهمواری و شیب'!J4)^0.5,'ورودی ناهمواری و شیب'!J3/'ورودی ناهمواری و شیب'!J4))</f>
        <v>#DIV/0!</v>
      </c>
      <c r="F11" s="46">
        <f>IF('ورودی ناهمواری و شیب'!J7="بلی",0.05,0)</f>
        <v>0.05</v>
      </c>
      <c r="G11" s="46" t="str">
        <f>+پردازش!Y31</f>
        <v/>
      </c>
      <c r="H11" s="46" t="e">
        <f>IF(G11="Reject","Reject",E11*F11*G11)</f>
        <v>#DIV/0!</v>
      </c>
    </row>
    <row r="12" spans="1:8" s="31" customFormat="1" ht="16.5" customHeight="1" x14ac:dyDescent="0.3">
      <c r="A12" s="74"/>
      <c r="B12" s="74"/>
      <c r="C12" s="74"/>
      <c r="D12" s="74"/>
      <c r="E12" s="74"/>
      <c r="F12" s="75"/>
      <c r="G12" s="78" t="s">
        <v>68</v>
      </c>
      <c r="H12" s="79" t="e">
        <f>IF((OR(H8="Reject", H9="Reject",H10="Reject", H11="Reject")),"Reject", H8+H9+H10+H11)</f>
        <v>#DIV/0!</v>
      </c>
    </row>
    <row r="13" spans="1:8" s="31" customFormat="1" ht="15" customHeight="1" x14ac:dyDescent="0.3">
      <c r="A13" s="73"/>
      <c r="B13" s="73"/>
      <c r="C13" s="73"/>
      <c r="D13" s="73"/>
      <c r="E13" s="73"/>
      <c r="F13" s="76"/>
      <c r="G13" s="78"/>
      <c r="H13" s="79"/>
    </row>
    <row r="14" spans="1:8" s="31" customFormat="1" x14ac:dyDescent="0.3">
      <c r="A14" s="73"/>
      <c r="B14" s="73"/>
      <c r="C14" s="73"/>
      <c r="D14" s="73"/>
      <c r="E14" s="73"/>
      <c r="F14" s="73"/>
      <c r="G14" s="73"/>
      <c r="H14" s="73"/>
    </row>
    <row r="15" spans="1:8" s="31" customFormat="1" ht="15.75" customHeight="1" x14ac:dyDescent="0.3">
      <c r="A15" s="73"/>
      <c r="B15" s="73"/>
      <c r="C15" s="73"/>
      <c r="D15" s="73"/>
      <c r="E15" s="73"/>
      <c r="F15" s="73"/>
      <c r="G15" s="73"/>
      <c r="H15" s="73"/>
    </row>
    <row r="16" spans="1:8" x14ac:dyDescent="0.3">
      <c r="A16" s="31"/>
      <c r="B16" s="28"/>
      <c r="C16" s="31"/>
      <c r="D16" s="31"/>
      <c r="E16" s="31"/>
      <c r="F16" s="31"/>
      <c r="G16" s="31"/>
      <c r="H16" s="31"/>
    </row>
    <row r="17" ht="15" customHeight="1" x14ac:dyDescent="0.3"/>
    <row r="18" ht="15.75" customHeight="1" x14ac:dyDescent="0.3"/>
  </sheetData>
  <sheetProtection algorithmName="SHA-512" hashValue="oy9jAnP1AyMLuAFIAYDEyMrbKZYdh6+j9/LrMquPKZ0C6DTzk8B9tP86kXvazKKLRVKi922+3ondZuLNnVV7HA==" saltValue="oTHhIhqp7cbI00L5TWGh0w==" spinCount="100000" sheet="1" objects="1" scenarios="1"/>
  <mergeCells count="19">
    <mergeCell ref="B4:E4"/>
    <mergeCell ref="B5:E5"/>
    <mergeCell ref="G4:H4"/>
    <mergeCell ref="G5:H5"/>
    <mergeCell ref="A2:H2"/>
    <mergeCell ref="B3:H3"/>
    <mergeCell ref="A15:H15"/>
    <mergeCell ref="A14:H14"/>
    <mergeCell ref="A12:F13"/>
    <mergeCell ref="H6:H7"/>
    <mergeCell ref="G12:G13"/>
    <mergeCell ref="H12:H13"/>
    <mergeCell ref="A6:A7"/>
    <mergeCell ref="B6:B7"/>
    <mergeCell ref="C6:D6"/>
    <mergeCell ref="E6:E7"/>
    <mergeCell ref="F6:F7"/>
    <mergeCell ref="G6:G7"/>
    <mergeCell ref="A8:A11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0"/>
  <sheetViews>
    <sheetView rightToLeft="1" view="pageBreakPreview" zoomScaleNormal="100" zoomScaleSheetLayoutView="100" workbookViewId="0">
      <selection activeCell="I13" sqref="I13"/>
    </sheetView>
  </sheetViews>
  <sheetFormatPr defaultColWidth="9.109375" defaultRowHeight="16.8" x14ac:dyDescent="0.3"/>
  <cols>
    <col min="1" max="1" width="6.5546875" style="47" customWidth="1"/>
    <col min="2" max="2" width="10" style="47" customWidth="1"/>
    <col min="3" max="5" width="9.109375" style="47"/>
    <col min="6" max="6" width="9.6640625" style="47" customWidth="1"/>
    <col min="7" max="8" width="9.109375" style="47"/>
    <col min="9" max="9" width="16.109375" style="47" bestFit="1" customWidth="1"/>
    <col min="10" max="10" width="9.109375" style="47"/>
    <col min="11" max="11" width="8.44140625" style="47" customWidth="1"/>
    <col min="12" max="16" width="9.109375" style="47"/>
    <col min="17" max="16384" width="9.109375" style="48"/>
  </cols>
  <sheetData>
    <row r="1" spans="1:17" ht="51" customHeight="1" x14ac:dyDescent="0.3"/>
    <row r="2" spans="1:17" ht="18.600000000000001" x14ac:dyDescent="0.3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x14ac:dyDescent="0.3">
      <c r="A3" s="91" t="s">
        <v>74</v>
      </c>
      <c r="B3" s="91"/>
      <c r="C3" s="91"/>
      <c r="D3" s="91"/>
      <c r="E3" s="91"/>
      <c r="F3" s="91"/>
      <c r="G3" s="91"/>
      <c r="H3" s="91"/>
      <c r="I3" s="92"/>
      <c r="J3" s="93"/>
      <c r="K3" s="93"/>
      <c r="L3" s="93"/>
      <c r="M3" s="93"/>
      <c r="N3" s="93"/>
      <c r="O3" s="93"/>
      <c r="P3" s="94"/>
    </row>
    <row r="4" spans="1:17" x14ac:dyDescent="0.3">
      <c r="A4" s="91" t="s">
        <v>75</v>
      </c>
      <c r="B4" s="91"/>
      <c r="C4" s="91"/>
      <c r="D4" s="91"/>
      <c r="E4" s="91"/>
      <c r="F4" s="91"/>
      <c r="G4" s="91"/>
      <c r="H4" s="91"/>
      <c r="I4" s="92"/>
      <c r="J4" s="93"/>
      <c r="K4" s="93"/>
      <c r="L4" s="93"/>
      <c r="M4" s="93"/>
      <c r="N4" s="93"/>
      <c r="O4" s="93"/>
      <c r="P4" s="94"/>
    </row>
    <row r="5" spans="1:17" ht="18" customHeight="1" x14ac:dyDescent="0.3">
      <c r="A5" s="91" t="s">
        <v>70</v>
      </c>
      <c r="B5" s="91"/>
      <c r="C5" s="91"/>
      <c r="D5" s="91"/>
      <c r="E5" s="91"/>
      <c r="F5" s="91"/>
      <c r="G5" s="91"/>
      <c r="H5" s="91"/>
      <c r="I5" s="92"/>
      <c r="J5" s="93"/>
      <c r="K5" s="93"/>
      <c r="L5" s="93"/>
      <c r="M5" s="93"/>
      <c r="N5" s="93"/>
      <c r="O5" s="93"/>
      <c r="P5" s="94"/>
    </row>
    <row r="6" spans="1:17" ht="18" customHeight="1" x14ac:dyDescent="0.3">
      <c r="A6" s="91" t="s">
        <v>91</v>
      </c>
      <c r="B6" s="91"/>
      <c r="C6" s="91"/>
      <c r="D6" s="91"/>
      <c r="E6" s="91"/>
      <c r="F6" s="91"/>
      <c r="G6" s="91"/>
      <c r="H6" s="91"/>
      <c r="I6" s="92"/>
      <c r="J6" s="93"/>
      <c r="K6" s="93"/>
      <c r="L6" s="93"/>
      <c r="M6" s="93"/>
      <c r="N6" s="93"/>
      <c r="O6" s="93"/>
      <c r="P6" s="94"/>
    </row>
    <row r="7" spans="1:17" ht="19.5" customHeight="1" x14ac:dyDescent="0.3">
      <c r="A7" s="95" t="s">
        <v>54</v>
      </c>
      <c r="B7" s="96" t="s">
        <v>55</v>
      </c>
      <c r="C7" s="96"/>
      <c r="D7" s="96"/>
      <c r="E7" s="96"/>
      <c r="F7" s="96" t="s">
        <v>56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49"/>
    </row>
    <row r="8" spans="1:17" ht="18.75" customHeight="1" x14ac:dyDescent="0.3">
      <c r="A8" s="95"/>
      <c r="B8" s="91" t="s">
        <v>57</v>
      </c>
      <c r="C8" s="91" t="s">
        <v>58</v>
      </c>
      <c r="D8" s="91" t="s">
        <v>59</v>
      </c>
      <c r="E8" s="91" t="s">
        <v>60</v>
      </c>
      <c r="F8" s="91" t="s">
        <v>61</v>
      </c>
      <c r="G8" s="91" t="s">
        <v>62</v>
      </c>
      <c r="H8" s="91" t="s">
        <v>63</v>
      </c>
      <c r="I8" s="91" t="s">
        <v>64</v>
      </c>
      <c r="J8" s="91" t="s">
        <v>65</v>
      </c>
      <c r="K8" s="91" t="s">
        <v>93</v>
      </c>
      <c r="L8" s="91"/>
      <c r="M8" s="91"/>
      <c r="N8" s="91" t="s">
        <v>66</v>
      </c>
      <c r="O8" s="91"/>
      <c r="P8" s="91"/>
      <c r="Q8" s="49"/>
    </row>
    <row r="9" spans="1:17" ht="18.75" customHeight="1" x14ac:dyDescent="0.3">
      <c r="A9" s="95"/>
      <c r="B9" s="91"/>
      <c r="C9" s="91"/>
      <c r="D9" s="91"/>
      <c r="E9" s="91"/>
      <c r="F9" s="91"/>
      <c r="G9" s="91"/>
      <c r="H9" s="91"/>
      <c r="I9" s="91"/>
      <c r="J9" s="91"/>
      <c r="K9" s="91" t="s">
        <v>67</v>
      </c>
      <c r="L9" s="91" t="s">
        <v>94</v>
      </c>
      <c r="M9" s="91" t="s">
        <v>119</v>
      </c>
      <c r="N9" s="91" t="s">
        <v>67</v>
      </c>
      <c r="O9" s="91" t="s">
        <v>81</v>
      </c>
      <c r="P9" s="91" t="s">
        <v>119</v>
      </c>
      <c r="Q9" s="49"/>
    </row>
    <row r="10" spans="1:17" ht="16.5" customHeight="1" x14ac:dyDescent="0.3">
      <c r="A10" s="95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49"/>
    </row>
    <row r="11" spans="1:17" x14ac:dyDescent="0.3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2"/>
      <c r="L11" s="52"/>
      <c r="M11" s="51"/>
      <c r="N11" s="52"/>
      <c r="O11" s="52"/>
      <c r="P11" s="51"/>
      <c r="Q11" s="49"/>
    </row>
    <row r="12" spans="1:17" x14ac:dyDescent="0.5">
      <c r="A12" s="50"/>
      <c r="B12" s="51"/>
      <c r="C12" s="51"/>
      <c r="D12" s="51"/>
      <c r="E12" s="51"/>
      <c r="F12" s="51"/>
      <c r="G12" s="51"/>
      <c r="H12" s="51"/>
      <c r="I12" s="53"/>
      <c r="J12" s="51"/>
      <c r="K12" s="52"/>
      <c r="L12" s="51"/>
      <c r="M12" s="51"/>
      <c r="N12" s="52"/>
      <c r="O12" s="51"/>
      <c r="P12" s="51"/>
      <c r="Q12" s="49"/>
    </row>
    <row r="13" spans="1:17" ht="15.75" customHeight="1" x14ac:dyDescent="0.3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2"/>
      <c r="L13" s="51"/>
      <c r="M13" s="51"/>
      <c r="N13" s="52"/>
      <c r="O13" s="51"/>
      <c r="P13" s="51"/>
      <c r="Q13" s="49"/>
    </row>
    <row r="14" spans="1:17" x14ac:dyDescent="0.3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51"/>
      <c r="M14" s="51"/>
      <c r="N14" s="52"/>
      <c r="O14" s="51"/>
      <c r="P14" s="51"/>
      <c r="Q14" s="49"/>
    </row>
    <row r="15" spans="1:17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51"/>
      <c r="M15" s="51"/>
      <c r="N15" s="52"/>
      <c r="O15" s="51"/>
      <c r="P15" s="51"/>
      <c r="Q15" s="49"/>
    </row>
    <row r="16" spans="1:17" x14ac:dyDescent="0.3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51"/>
      <c r="M16" s="51"/>
      <c r="N16" s="52"/>
      <c r="O16" s="51"/>
      <c r="P16" s="51"/>
      <c r="Q16" s="49"/>
    </row>
    <row r="17" spans="1:17" x14ac:dyDescent="0.3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51"/>
      <c r="M17" s="51"/>
      <c r="N17" s="52"/>
      <c r="O17" s="51"/>
      <c r="P17" s="51"/>
      <c r="Q17" s="49"/>
    </row>
    <row r="18" spans="1:17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51"/>
      <c r="M18" s="51"/>
      <c r="N18" s="52"/>
      <c r="O18" s="51"/>
      <c r="P18" s="51"/>
      <c r="Q18" s="49"/>
    </row>
    <row r="19" spans="1:17" x14ac:dyDescent="0.3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2"/>
      <c r="L19" s="51"/>
      <c r="M19" s="51"/>
      <c r="N19" s="52"/>
      <c r="O19" s="51"/>
      <c r="P19" s="51"/>
      <c r="Q19" s="49"/>
    </row>
    <row r="20" spans="1:17" x14ac:dyDescent="0.3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51"/>
      <c r="M20" s="51"/>
      <c r="N20" s="52"/>
      <c r="O20" s="51"/>
      <c r="P20" s="51"/>
      <c r="Q20" s="49"/>
    </row>
    <row r="21" spans="1:17" x14ac:dyDescent="0.3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2"/>
      <c r="L21" s="51"/>
      <c r="M21" s="51"/>
      <c r="N21" s="52"/>
      <c r="O21" s="51"/>
      <c r="P21" s="51"/>
      <c r="Q21" s="49"/>
    </row>
    <row r="22" spans="1:17" x14ac:dyDescent="0.3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51"/>
      <c r="M22" s="51"/>
      <c r="N22" s="52"/>
      <c r="O22" s="51"/>
      <c r="P22" s="51"/>
      <c r="Q22" s="49"/>
    </row>
    <row r="23" spans="1:17" x14ac:dyDescent="0.3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1"/>
      <c r="M23" s="51"/>
      <c r="N23" s="52"/>
      <c r="O23" s="51"/>
      <c r="P23" s="51"/>
      <c r="Q23" s="49"/>
    </row>
    <row r="24" spans="1:17" x14ac:dyDescent="0.3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51"/>
      <c r="M24" s="51"/>
      <c r="N24" s="52"/>
      <c r="O24" s="51"/>
      <c r="P24" s="51"/>
      <c r="Q24" s="49"/>
    </row>
    <row r="25" spans="1:17" x14ac:dyDescent="0.3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2"/>
      <c r="L25" s="51"/>
      <c r="M25" s="51"/>
      <c r="N25" s="52"/>
      <c r="O25" s="51"/>
      <c r="P25" s="51"/>
      <c r="Q25" s="49"/>
    </row>
    <row r="26" spans="1:17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51"/>
      <c r="M26" s="51"/>
      <c r="N26" s="52"/>
      <c r="O26" s="51"/>
      <c r="P26" s="51"/>
      <c r="Q26" s="49"/>
    </row>
    <row r="27" spans="1:17" x14ac:dyDescent="0.3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2"/>
      <c r="L27" s="51"/>
      <c r="M27" s="51"/>
      <c r="N27" s="52"/>
      <c r="O27" s="51"/>
      <c r="P27" s="51"/>
      <c r="Q27" s="49"/>
    </row>
    <row r="28" spans="1:17" x14ac:dyDescent="0.3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51"/>
      <c r="M28" s="51"/>
      <c r="N28" s="52"/>
      <c r="O28" s="51"/>
      <c r="P28" s="51"/>
      <c r="Q28" s="49"/>
    </row>
    <row r="29" spans="1:17" x14ac:dyDescent="0.3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51"/>
      <c r="M29" s="51"/>
      <c r="N29" s="52"/>
      <c r="O29" s="51"/>
      <c r="P29" s="51"/>
      <c r="Q29" s="49"/>
    </row>
    <row r="30" spans="1:17" x14ac:dyDescent="0.3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51"/>
      <c r="M30" s="51"/>
      <c r="N30" s="52"/>
      <c r="O30" s="51"/>
      <c r="P30" s="51"/>
      <c r="Q30" s="49"/>
    </row>
    <row r="31" spans="1:17" x14ac:dyDescent="0.3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51"/>
      <c r="M31" s="51"/>
      <c r="N31" s="52"/>
      <c r="O31" s="51"/>
      <c r="P31" s="51"/>
      <c r="Q31" s="49"/>
    </row>
    <row r="32" spans="1:17" x14ac:dyDescent="0.3">
      <c r="A32" s="50"/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51"/>
      <c r="M32" s="51"/>
      <c r="N32" s="52"/>
      <c r="O32" s="51"/>
      <c r="P32" s="51"/>
      <c r="Q32" s="49"/>
    </row>
    <row r="33" spans="1:17" x14ac:dyDescent="0.3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51"/>
      <c r="M33" s="51"/>
      <c r="N33" s="52"/>
      <c r="O33" s="51"/>
      <c r="P33" s="51"/>
      <c r="Q33" s="49"/>
    </row>
    <row r="34" spans="1:17" x14ac:dyDescent="0.3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51"/>
      <c r="M34" s="51"/>
      <c r="N34" s="52"/>
      <c r="O34" s="51"/>
      <c r="P34" s="51"/>
      <c r="Q34" s="49"/>
    </row>
    <row r="35" spans="1:17" x14ac:dyDescent="0.3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51"/>
      <c r="M35" s="51"/>
      <c r="N35" s="52"/>
      <c r="O35" s="51"/>
      <c r="P35" s="51"/>
      <c r="Q35" s="49"/>
    </row>
    <row r="36" spans="1:17" x14ac:dyDescent="0.3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51"/>
      <c r="M36" s="51"/>
      <c r="N36" s="52"/>
      <c r="O36" s="51"/>
      <c r="P36" s="51"/>
      <c r="Q36" s="49"/>
    </row>
    <row r="37" spans="1:17" x14ac:dyDescent="0.3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51"/>
      <c r="M37" s="51"/>
      <c r="N37" s="52"/>
      <c r="O37" s="51"/>
      <c r="P37" s="51"/>
      <c r="Q37" s="49"/>
    </row>
    <row r="38" spans="1:17" x14ac:dyDescent="0.3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51"/>
      <c r="M38" s="51"/>
      <c r="N38" s="52"/>
      <c r="O38" s="51"/>
      <c r="P38" s="51"/>
      <c r="Q38" s="49"/>
    </row>
    <row r="39" spans="1:17" x14ac:dyDescent="0.3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1"/>
      <c r="M39" s="51"/>
      <c r="N39" s="52"/>
      <c r="O39" s="51"/>
      <c r="P39" s="51"/>
      <c r="Q39" s="49"/>
    </row>
    <row r="40" spans="1:17" x14ac:dyDescent="0.3">
      <c r="A40" s="50"/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51"/>
      <c r="M40" s="51"/>
      <c r="N40" s="52"/>
      <c r="O40" s="51"/>
      <c r="P40" s="51"/>
      <c r="Q40" s="49"/>
    </row>
    <row r="41" spans="1:17" x14ac:dyDescent="0.3">
      <c r="A41" s="50"/>
      <c r="B41" s="51"/>
      <c r="C41" s="51"/>
      <c r="D41" s="51"/>
      <c r="E41" s="51"/>
      <c r="F41" s="51"/>
      <c r="G41" s="51"/>
      <c r="H41" s="51"/>
      <c r="I41" s="51"/>
      <c r="J41" s="51"/>
      <c r="K41" s="52"/>
      <c r="L41" s="51"/>
      <c r="M41" s="51"/>
      <c r="N41" s="52"/>
      <c r="O41" s="51"/>
      <c r="P41" s="51"/>
      <c r="Q41" s="49"/>
    </row>
    <row r="42" spans="1:17" x14ac:dyDescent="0.3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2"/>
      <c r="L42" s="51"/>
      <c r="M42" s="51"/>
      <c r="N42" s="52"/>
      <c r="O42" s="51"/>
      <c r="P42" s="51"/>
      <c r="Q42" s="49"/>
    </row>
    <row r="43" spans="1:17" x14ac:dyDescent="0.3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2"/>
      <c r="L43" s="51"/>
      <c r="M43" s="51"/>
      <c r="N43" s="52"/>
      <c r="O43" s="51"/>
      <c r="P43" s="51"/>
      <c r="Q43" s="49"/>
    </row>
    <row r="44" spans="1:17" x14ac:dyDescent="0.3">
      <c r="A44" s="50"/>
      <c r="B44" s="51"/>
      <c r="C44" s="51"/>
      <c r="D44" s="51"/>
      <c r="E44" s="51"/>
      <c r="F44" s="51"/>
      <c r="G44" s="51"/>
      <c r="H44" s="51"/>
      <c r="I44" s="51"/>
      <c r="J44" s="51"/>
      <c r="K44" s="52"/>
      <c r="L44" s="51"/>
      <c r="M44" s="51"/>
      <c r="N44" s="52"/>
      <c r="O44" s="51"/>
      <c r="P44" s="51"/>
      <c r="Q44" s="49"/>
    </row>
    <row r="45" spans="1:17" x14ac:dyDescent="0.3">
      <c r="A45" s="50"/>
      <c r="B45" s="51"/>
      <c r="C45" s="51"/>
      <c r="D45" s="51"/>
      <c r="E45" s="51"/>
      <c r="F45" s="51"/>
      <c r="G45" s="51"/>
      <c r="H45" s="51"/>
      <c r="I45" s="51"/>
      <c r="J45" s="51"/>
      <c r="K45" s="52"/>
      <c r="L45" s="51"/>
      <c r="M45" s="51"/>
      <c r="N45" s="52"/>
      <c r="O45" s="51"/>
      <c r="P45" s="51"/>
      <c r="Q45" s="49"/>
    </row>
    <row r="46" spans="1:17" x14ac:dyDescent="0.3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2"/>
      <c r="L46" s="51"/>
      <c r="M46" s="51"/>
      <c r="N46" s="52"/>
      <c r="O46" s="51"/>
      <c r="P46" s="51"/>
      <c r="Q46" s="49"/>
    </row>
    <row r="47" spans="1:17" x14ac:dyDescent="0.3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2"/>
      <c r="L47" s="51"/>
      <c r="M47" s="51"/>
      <c r="N47" s="52"/>
      <c r="O47" s="51"/>
      <c r="P47" s="51"/>
      <c r="Q47" s="49"/>
    </row>
    <row r="48" spans="1:17" x14ac:dyDescent="0.3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2"/>
      <c r="L48" s="51"/>
      <c r="M48" s="51"/>
      <c r="N48" s="52"/>
      <c r="O48" s="51"/>
      <c r="P48" s="51"/>
      <c r="Q48" s="49"/>
    </row>
    <row r="49" spans="1:17" x14ac:dyDescent="0.3">
      <c r="A49" s="50"/>
      <c r="B49" s="51"/>
      <c r="C49" s="51"/>
      <c r="D49" s="51"/>
      <c r="E49" s="51"/>
      <c r="F49" s="51"/>
      <c r="G49" s="51"/>
      <c r="H49" s="51"/>
      <c r="I49" s="51"/>
      <c r="J49" s="51"/>
      <c r="K49" s="52"/>
      <c r="L49" s="51"/>
      <c r="M49" s="51"/>
      <c r="N49" s="52"/>
      <c r="O49" s="51"/>
      <c r="P49" s="51"/>
      <c r="Q49" s="49"/>
    </row>
    <row r="50" spans="1:17" x14ac:dyDescent="0.3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2"/>
      <c r="L50" s="51"/>
      <c r="M50" s="51"/>
      <c r="N50" s="52"/>
      <c r="O50" s="51"/>
      <c r="P50" s="51"/>
      <c r="Q50" s="49"/>
    </row>
    <row r="51" spans="1:17" x14ac:dyDescent="0.3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2"/>
      <c r="L51" s="51"/>
      <c r="M51" s="51"/>
      <c r="N51" s="52"/>
      <c r="O51" s="51"/>
      <c r="P51" s="51"/>
      <c r="Q51" s="49"/>
    </row>
    <row r="52" spans="1:17" x14ac:dyDescent="0.3">
      <c r="A52" s="50"/>
      <c r="B52" s="51"/>
      <c r="C52" s="51"/>
      <c r="D52" s="51"/>
      <c r="E52" s="51"/>
      <c r="F52" s="51"/>
      <c r="G52" s="51"/>
      <c r="H52" s="51"/>
      <c r="I52" s="51"/>
      <c r="J52" s="51"/>
      <c r="K52" s="52"/>
      <c r="L52" s="51"/>
      <c r="M52" s="51"/>
      <c r="N52" s="52"/>
      <c r="O52" s="51"/>
      <c r="P52" s="51"/>
      <c r="Q52" s="49"/>
    </row>
    <row r="53" spans="1:17" x14ac:dyDescent="0.3">
      <c r="A53" s="50"/>
      <c r="B53" s="51"/>
      <c r="C53" s="51"/>
      <c r="D53" s="51"/>
      <c r="E53" s="51"/>
      <c r="F53" s="51"/>
      <c r="G53" s="51"/>
      <c r="H53" s="51"/>
      <c r="I53" s="51"/>
      <c r="J53" s="51"/>
      <c r="K53" s="52"/>
      <c r="L53" s="51"/>
      <c r="M53" s="51"/>
      <c r="N53" s="52"/>
      <c r="O53" s="51"/>
      <c r="P53" s="51"/>
      <c r="Q53" s="49"/>
    </row>
    <row r="54" spans="1:17" x14ac:dyDescent="0.3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52"/>
      <c r="L54" s="51"/>
      <c r="M54" s="51"/>
      <c r="N54" s="52"/>
      <c r="O54" s="51"/>
      <c r="P54" s="51"/>
      <c r="Q54" s="49"/>
    </row>
    <row r="55" spans="1:17" x14ac:dyDescent="0.3">
      <c r="A55" s="50"/>
      <c r="B55" s="51"/>
      <c r="C55" s="51"/>
      <c r="D55" s="51"/>
      <c r="E55" s="51"/>
      <c r="F55" s="51"/>
      <c r="G55" s="51"/>
      <c r="H55" s="51"/>
      <c r="I55" s="51"/>
      <c r="J55" s="51"/>
      <c r="K55" s="52"/>
      <c r="L55" s="51"/>
      <c r="M55" s="51"/>
      <c r="N55" s="52"/>
      <c r="O55" s="51"/>
      <c r="P55" s="51"/>
      <c r="Q55" s="49"/>
    </row>
    <row r="56" spans="1:17" x14ac:dyDescent="0.3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2"/>
      <c r="L56" s="51"/>
      <c r="M56" s="51"/>
      <c r="N56" s="52"/>
      <c r="O56" s="51"/>
      <c r="P56" s="51"/>
      <c r="Q56" s="49"/>
    </row>
    <row r="57" spans="1:17" x14ac:dyDescent="0.3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2"/>
      <c r="L57" s="51"/>
      <c r="M57" s="51"/>
      <c r="N57" s="52"/>
      <c r="O57" s="51"/>
      <c r="P57" s="51"/>
      <c r="Q57" s="49"/>
    </row>
    <row r="58" spans="1:17" x14ac:dyDescent="0.3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2"/>
      <c r="L58" s="51"/>
      <c r="M58" s="51"/>
      <c r="N58" s="52"/>
      <c r="O58" s="51"/>
      <c r="P58" s="51"/>
      <c r="Q58" s="49"/>
    </row>
    <row r="59" spans="1:17" x14ac:dyDescent="0.3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2"/>
      <c r="L59" s="51"/>
      <c r="M59" s="51"/>
      <c r="N59" s="52"/>
      <c r="O59" s="51"/>
      <c r="P59" s="51"/>
      <c r="Q59" s="49"/>
    </row>
    <row r="60" spans="1:17" x14ac:dyDescent="0.3">
      <c r="A60" s="50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1"/>
      <c r="M60" s="51"/>
      <c r="N60" s="52"/>
      <c r="O60" s="51"/>
      <c r="P60" s="51"/>
      <c r="Q60" s="49"/>
    </row>
    <row r="61" spans="1:17" x14ac:dyDescent="0.3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2"/>
      <c r="L61" s="51"/>
      <c r="M61" s="51"/>
      <c r="N61" s="52"/>
      <c r="O61" s="51"/>
      <c r="P61" s="51"/>
      <c r="Q61" s="49"/>
    </row>
    <row r="62" spans="1:17" x14ac:dyDescent="0.3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  <c r="L62" s="51"/>
      <c r="M62" s="51"/>
      <c r="N62" s="52"/>
      <c r="O62" s="51"/>
      <c r="P62" s="51"/>
      <c r="Q62" s="49"/>
    </row>
    <row r="63" spans="1:17" x14ac:dyDescent="0.3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2"/>
      <c r="L63" s="51"/>
      <c r="M63" s="51"/>
      <c r="N63" s="52"/>
      <c r="O63" s="51"/>
      <c r="P63" s="51"/>
      <c r="Q63" s="49"/>
    </row>
    <row r="64" spans="1:17" x14ac:dyDescent="0.3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2"/>
      <c r="L64" s="51"/>
      <c r="M64" s="51"/>
      <c r="N64" s="52"/>
      <c r="O64" s="51"/>
      <c r="P64" s="51"/>
      <c r="Q64" s="49"/>
    </row>
    <row r="65" spans="1:17" x14ac:dyDescent="0.3">
      <c r="A65" s="50"/>
      <c r="B65" s="51"/>
      <c r="C65" s="51"/>
      <c r="D65" s="51"/>
      <c r="E65" s="51"/>
      <c r="F65" s="51"/>
      <c r="G65" s="51"/>
      <c r="H65" s="51"/>
      <c r="I65" s="51"/>
      <c r="J65" s="51"/>
      <c r="K65" s="52"/>
      <c r="L65" s="51"/>
      <c r="M65" s="51"/>
      <c r="N65" s="52"/>
      <c r="O65" s="51"/>
      <c r="P65" s="51"/>
      <c r="Q65" s="49"/>
    </row>
    <row r="66" spans="1:17" x14ac:dyDescent="0.3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2"/>
      <c r="L66" s="51"/>
      <c r="M66" s="51"/>
      <c r="N66" s="52"/>
      <c r="O66" s="51"/>
      <c r="P66" s="51"/>
      <c r="Q66" s="49"/>
    </row>
    <row r="67" spans="1:17" x14ac:dyDescent="0.3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2"/>
      <c r="L67" s="51"/>
      <c r="M67" s="51"/>
      <c r="N67" s="52"/>
      <c r="O67" s="51"/>
      <c r="P67" s="51"/>
      <c r="Q67" s="49"/>
    </row>
    <row r="68" spans="1:17" x14ac:dyDescent="0.3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2"/>
      <c r="L68" s="51"/>
      <c r="M68" s="51"/>
      <c r="N68" s="52"/>
      <c r="O68" s="51"/>
      <c r="P68" s="51"/>
      <c r="Q68" s="49"/>
    </row>
    <row r="69" spans="1:17" x14ac:dyDescent="0.3">
      <c r="A69" s="50"/>
      <c r="B69" s="51"/>
      <c r="C69" s="51"/>
      <c r="D69" s="51"/>
      <c r="E69" s="51"/>
      <c r="F69" s="51"/>
      <c r="G69" s="51"/>
      <c r="H69" s="51"/>
      <c r="I69" s="51"/>
      <c r="J69" s="51"/>
      <c r="K69" s="52"/>
      <c r="L69" s="51"/>
      <c r="M69" s="51"/>
      <c r="N69" s="52"/>
      <c r="O69" s="51"/>
      <c r="P69" s="51"/>
      <c r="Q69" s="49"/>
    </row>
    <row r="70" spans="1:17" x14ac:dyDescent="0.3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2"/>
      <c r="L70" s="51"/>
      <c r="M70" s="51"/>
      <c r="N70" s="52"/>
      <c r="O70" s="51"/>
      <c r="P70" s="51"/>
      <c r="Q70" s="49"/>
    </row>
    <row r="71" spans="1:17" x14ac:dyDescent="0.3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2"/>
      <c r="L71" s="51"/>
      <c r="M71" s="51"/>
      <c r="N71" s="52"/>
      <c r="O71" s="51"/>
      <c r="P71" s="51"/>
      <c r="Q71" s="49"/>
    </row>
    <row r="72" spans="1:17" x14ac:dyDescent="0.3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2"/>
      <c r="L72" s="51"/>
      <c r="M72" s="51"/>
      <c r="N72" s="52"/>
      <c r="O72" s="51"/>
      <c r="P72" s="51"/>
      <c r="Q72" s="49"/>
    </row>
    <row r="73" spans="1:17" x14ac:dyDescent="0.3">
      <c r="A73" s="50"/>
      <c r="B73" s="51"/>
      <c r="C73" s="51"/>
      <c r="D73" s="51"/>
      <c r="E73" s="51"/>
      <c r="F73" s="51"/>
      <c r="G73" s="51"/>
      <c r="H73" s="51"/>
      <c r="I73" s="51"/>
      <c r="J73" s="51"/>
      <c r="K73" s="52"/>
      <c r="L73" s="51"/>
      <c r="M73" s="51"/>
      <c r="N73" s="52"/>
      <c r="O73" s="51"/>
      <c r="P73" s="51"/>
      <c r="Q73" s="49"/>
    </row>
    <row r="74" spans="1:17" x14ac:dyDescent="0.3">
      <c r="A74" s="50"/>
      <c r="B74" s="51"/>
      <c r="C74" s="51"/>
      <c r="D74" s="51"/>
      <c r="E74" s="51"/>
      <c r="F74" s="51"/>
      <c r="G74" s="51"/>
      <c r="H74" s="51"/>
      <c r="I74" s="51"/>
      <c r="J74" s="51"/>
      <c r="K74" s="52"/>
      <c r="L74" s="51"/>
      <c r="M74" s="51"/>
      <c r="N74" s="52"/>
      <c r="O74" s="51"/>
      <c r="P74" s="51"/>
      <c r="Q74" s="49"/>
    </row>
    <row r="75" spans="1:17" x14ac:dyDescent="0.3">
      <c r="A75" s="50"/>
      <c r="B75" s="51"/>
      <c r="C75" s="51"/>
      <c r="D75" s="51"/>
      <c r="E75" s="51"/>
      <c r="F75" s="51"/>
      <c r="G75" s="51"/>
      <c r="H75" s="51"/>
      <c r="I75" s="51"/>
      <c r="J75" s="51"/>
      <c r="K75" s="52"/>
      <c r="L75" s="51"/>
      <c r="M75" s="51"/>
      <c r="N75" s="52"/>
      <c r="O75" s="51"/>
      <c r="P75" s="51"/>
      <c r="Q75" s="49"/>
    </row>
    <row r="76" spans="1:17" x14ac:dyDescent="0.3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2"/>
      <c r="L76" s="51"/>
      <c r="M76" s="51"/>
      <c r="N76" s="52"/>
      <c r="O76" s="51"/>
      <c r="P76" s="51"/>
      <c r="Q76" s="49"/>
    </row>
    <row r="77" spans="1:17" x14ac:dyDescent="0.3">
      <c r="A77" s="50"/>
      <c r="B77" s="51"/>
      <c r="C77" s="51"/>
      <c r="D77" s="51"/>
      <c r="E77" s="51"/>
      <c r="F77" s="51"/>
      <c r="G77" s="51"/>
      <c r="H77" s="51"/>
      <c r="I77" s="51"/>
      <c r="J77" s="51"/>
      <c r="K77" s="52"/>
      <c r="L77" s="51"/>
      <c r="M77" s="51"/>
      <c r="N77" s="52"/>
      <c r="O77" s="51"/>
      <c r="P77" s="51"/>
      <c r="Q77" s="49"/>
    </row>
    <row r="78" spans="1:17" x14ac:dyDescent="0.3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2"/>
      <c r="L78" s="51"/>
      <c r="M78" s="51"/>
      <c r="N78" s="52"/>
      <c r="O78" s="51"/>
      <c r="P78" s="51"/>
      <c r="Q78" s="49"/>
    </row>
    <row r="79" spans="1:17" x14ac:dyDescent="0.3">
      <c r="A79" s="50"/>
      <c r="B79" s="51"/>
      <c r="C79" s="51"/>
      <c r="D79" s="51"/>
      <c r="E79" s="51"/>
      <c r="F79" s="51"/>
      <c r="G79" s="51"/>
      <c r="H79" s="51"/>
      <c r="I79" s="51"/>
      <c r="J79" s="51"/>
      <c r="K79" s="52"/>
      <c r="L79" s="51"/>
      <c r="M79" s="51"/>
      <c r="N79" s="52"/>
      <c r="O79" s="51"/>
      <c r="P79" s="51"/>
      <c r="Q79" s="49"/>
    </row>
    <row r="80" spans="1:17" x14ac:dyDescent="0.3">
      <c r="A80" s="50"/>
      <c r="B80" s="51"/>
      <c r="C80" s="51"/>
      <c r="D80" s="51"/>
      <c r="E80" s="51"/>
      <c r="F80" s="51"/>
      <c r="G80" s="51"/>
      <c r="H80" s="51"/>
      <c r="I80" s="51"/>
      <c r="J80" s="51"/>
      <c r="K80" s="52"/>
      <c r="L80" s="51"/>
      <c r="M80" s="51"/>
      <c r="N80" s="52"/>
      <c r="O80" s="51"/>
      <c r="P80" s="51"/>
      <c r="Q80" s="49"/>
    </row>
    <row r="81" spans="1:17" x14ac:dyDescent="0.3">
      <c r="A81" s="50"/>
      <c r="B81" s="51"/>
      <c r="C81" s="51"/>
      <c r="D81" s="51"/>
      <c r="E81" s="51"/>
      <c r="F81" s="51"/>
      <c r="G81" s="51"/>
      <c r="H81" s="51"/>
      <c r="I81" s="51"/>
      <c r="J81" s="51"/>
      <c r="K81" s="52"/>
      <c r="L81" s="51"/>
      <c r="M81" s="51"/>
      <c r="N81" s="52"/>
      <c r="O81" s="51"/>
      <c r="P81" s="51"/>
      <c r="Q81" s="49"/>
    </row>
    <row r="82" spans="1:17" x14ac:dyDescent="0.3">
      <c r="A82" s="50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1"/>
      <c r="M82" s="51"/>
      <c r="N82" s="52"/>
      <c r="O82" s="51"/>
      <c r="P82" s="51"/>
      <c r="Q82" s="49"/>
    </row>
    <row r="83" spans="1:17" x14ac:dyDescent="0.3">
      <c r="A83" s="50"/>
      <c r="B83" s="51"/>
      <c r="C83" s="51"/>
      <c r="D83" s="51"/>
      <c r="E83" s="51"/>
      <c r="F83" s="51"/>
      <c r="G83" s="51"/>
      <c r="H83" s="51"/>
      <c r="I83" s="51"/>
      <c r="J83" s="51"/>
      <c r="K83" s="52"/>
      <c r="L83" s="51"/>
      <c r="M83" s="51"/>
      <c r="N83" s="52"/>
      <c r="O83" s="51"/>
      <c r="P83" s="51"/>
      <c r="Q83" s="49"/>
    </row>
    <row r="84" spans="1:17" x14ac:dyDescent="0.3">
      <c r="A84" s="50"/>
      <c r="B84" s="51"/>
      <c r="C84" s="51"/>
      <c r="D84" s="51"/>
      <c r="E84" s="51"/>
      <c r="F84" s="51"/>
      <c r="G84" s="51"/>
      <c r="H84" s="51"/>
      <c r="I84" s="51"/>
      <c r="J84" s="51"/>
      <c r="K84" s="52"/>
      <c r="L84" s="51"/>
      <c r="M84" s="51"/>
      <c r="N84" s="52"/>
      <c r="O84" s="51"/>
      <c r="P84" s="51"/>
      <c r="Q84" s="49"/>
    </row>
    <row r="85" spans="1:17" x14ac:dyDescent="0.3">
      <c r="A85" s="50"/>
      <c r="B85" s="51"/>
      <c r="C85" s="51"/>
      <c r="D85" s="51"/>
      <c r="E85" s="51"/>
      <c r="F85" s="51"/>
      <c r="G85" s="51"/>
      <c r="H85" s="51"/>
      <c r="I85" s="51"/>
      <c r="J85" s="51"/>
      <c r="K85" s="52"/>
      <c r="L85" s="51"/>
      <c r="M85" s="51"/>
      <c r="N85" s="52"/>
      <c r="O85" s="51"/>
      <c r="P85" s="51"/>
      <c r="Q85" s="49"/>
    </row>
    <row r="86" spans="1:17" x14ac:dyDescent="0.3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2"/>
      <c r="L86" s="51"/>
      <c r="M86" s="51"/>
      <c r="N86" s="52"/>
      <c r="O86" s="51"/>
      <c r="P86" s="51"/>
      <c r="Q86" s="49"/>
    </row>
    <row r="87" spans="1:17" x14ac:dyDescent="0.3">
      <c r="A87" s="50"/>
      <c r="B87" s="51"/>
      <c r="C87" s="51"/>
      <c r="D87" s="51"/>
      <c r="E87" s="51"/>
      <c r="F87" s="51"/>
      <c r="G87" s="51"/>
      <c r="H87" s="51"/>
      <c r="I87" s="51"/>
      <c r="J87" s="51"/>
      <c r="K87" s="52"/>
      <c r="L87" s="51"/>
      <c r="M87" s="51"/>
      <c r="N87" s="52"/>
      <c r="O87" s="51"/>
      <c r="P87" s="51"/>
      <c r="Q87" s="49"/>
    </row>
    <row r="88" spans="1:17" x14ac:dyDescent="0.3">
      <c r="A88" s="50"/>
      <c r="B88" s="51"/>
      <c r="C88" s="51"/>
      <c r="D88" s="51"/>
      <c r="E88" s="51"/>
      <c r="F88" s="51"/>
      <c r="G88" s="51"/>
      <c r="H88" s="51"/>
      <c r="I88" s="51"/>
      <c r="J88" s="51"/>
      <c r="K88" s="52"/>
      <c r="L88" s="51"/>
      <c r="M88" s="51"/>
      <c r="N88" s="52"/>
      <c r="O88" s="51"/>
      <c r="P88" s="51"/>
      <c r="Q88" s="49"/>
    </row>
    <row r="89" spans="1:17" x14ac:dyDescent="0.3">
      <c r="A89" s="50"/>
      <c r="B89" s="51"/>
      <c r="C89" s="51"/>
      <c r="D89" s="51"/>
      <c r="E89" s="51"/>
      <c r="F89" s="51"/>
      <c r="G89" s="51"/>
      <c r="H89" s="51"/>
      <c r="I89" s="51"/>
      <c r="J89" s="51"/>
      <c r="K89" s="52"/>
      <c r="L89" s="51"/>
      <c r="M89" s="51"/>
      <c r="N89" s="52"/>
      <c r="O89" s="51"/>
      <c r="P89" s="51"/>
      <c r="Q89" s="49"/>
    </row>
    <row r="90" spans="1:17" x14ac:dyDescent="0.3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2"/>
      <c r="L90" s="51"/>
      <c r="M90" s="51"/>
      <c r="N90" s="52"/>
      <c r="O90" s="51"/>
      <c r="P90" s="51"/>
      <c r="Q90" s="49"/>
    </row>
    <row r="91" spans="1:17" x14ac:dyDescent="0.3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2"/>
      <c r="L91" s="51"/>
      <c r="M91" s="51"/>
      <c r="N91" s="52"/>
      <c r="O91" s="51"/>
      <c r="P91" s="51"/>
      <c r="Q91" s="49"/>
    </row>
    <row r="92" spans="1:17" x14ac:dyDescent="0.3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2"/>
      <c r="L92" s="51"/>
      <c r="M92" s="51"/>
      <c r="N92" s="52"/>
      <c r="O92" s="51"/>
      <c r="P92" s="51"/>
      <c r="Q92" s="49"/>
    </row>
    <row r="93" spans="1:17" x14ac:dyDescent="0.3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2"/>
      <c r="L93" s="51"/>
      <c r="M93" s="51"/>
      <c r="N93" s="52"/>
      <c r="O93" s="51"/>
      <c r="P93" s="51"/>
      <c r="Q93" s="49"/>
    </row>
    <row r="94" spans="1:17" x14ac:dyDescent="0.3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2"/>
      <c r="L94" s="51"/>
      <c r="M94" s="51"/>
      <c r="N94" s="52"/>
      <c r="O94" s="51"/>
      <c r="P94" s="51"/>
      <c r="Q94" s="49"/>
    </row>
    <row r="95" spans="1:17" x14ac:dyDescent="0.3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2"/>
      <c r="L95" s="51"/>
      <c r="M95" s="51"/>
      <c r="N95" s="52"/>
      <c r="O95" s="51"/>
      <c r="P95" s="51"/>
      <c r="Q95" s="49"/>
    </row>
    <row r="96" spans="1:17" x14ac:dyDescent="0.3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2"/>
      <c r="L96" s="51"/>
      <c r="M96" s="51"/>
      <c r="N96" s="52"/>
      <c r="O96" s="51"/>
      <c r="P96" s="51"/>
      <c r="Q96" s="49"/>
    </row>
    <row r="97" spans="1:17" x14ac:dyDescent="0.3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2"/>
      <c r="L97" s="51"/>
      <c r="M97" s="51"/>
      <c r="N97" s="52"/>
      <c r="O97" s="51"/>
      <c r="P97" s="51"/>
      <c r="Q97" s="49"/>
    </row>
    <row r="98" spans="1:17" x14ac:dyDescent="0.3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2"/>
      <c r="L98" s="51"/>
      <c r="M98" s="51"/>
      <c r="N98" s="52"/>
      <c r="O98" s="51"/>
      <c r="P98" s="51"/>
      <c r="Q98" s="49"/>
    </row>
    <row r="99" spans="1:17" x14ac:dyDescent="0.3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2"/>
      <c r="L99" s="51"/>
      <c r="M99" s="51"/>
      <c r="N99" s="52"/>
      <c r="O99" s="51"/>
      <c r="P99" s="51"/>
      <c r="Q99" s="49"/>
    </row>
    <row r="100" spans="1:17" x14ac:dyDescent="0.3">
      <c r="A100" s="50"/>
      <c r="B100" s="51"/>
      <c r="C100" s="51"/>
      <c r="D100" s="51"/>
      <c r="E100" s="51"/>
      <c r="F100" s="51"/>
      <c r="G100" s="51"/>
      <c r="H100" s="51"/>
      <c r="I100" s="51"/>
      <c r="J100" s="51"/>
      <c r="K100" s="52"/>
      <c r="L100" s="51"/>
      <c r="M100" s="51"/>
      <c r="N100" s="52"/>
      <c r="O100" s="51"/>
      <c r="P100" s="51"/>
      <c r="Q100" s="49"/>
    </row>
    <row r="101" spans="1:17" x14ac:dyDescent="0.3">
      <c r="A101" s="50"/>
      <c r="B101" s="51"/>
      <c r="C101" s="51"/>
      <c r="D101" s="51"/>
      <c r="E101" s="51"/>
      <c r="F101" s="51"/>
      <c r="G101" s="51"/>
      <c r="H101" s="51"/>
      <c r="I101" s="51"/>
      <c r="J101" s="51"/>
      <c r="K101" s="52"/>
      <c r="L101" s="51"/>
      <c r="M101" s="51"/>
      <c r="N101" s="52"/>
      <c r="O101" s="51"/>
      <c r="P101" s="51"/>
      <c r="Q101" s="49"/>
    </row>
    <row r="102" spans="1:17" x14ac:dyDescent="0.3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2"/>
      <c r="L102" s="51"/>
      <c r="M102" s="51"/>
      <c r="N102" s="52"/>
      <c r="O102" s="51"/>
      <c r="P102" s="51"/>
      <c r="Q102" s="49"/>
    </row>
    <row r="103" spans="1:17" x14ac:dyDescent="0.3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2"/>
      <c r="L103" s="51"/>
      <c r="M103" s="51"/>
      <c r="N103" s="52"/>
      <c r="O103" s="51"/>
      <c r="P103" s="51"/>
      <c r="Q103" s="49"/>
    </row>
    <row r="104" spans="1:17" x14ac:dyDescent="0.3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2"/>
      <c r="L104" s="51"/>
      <c r="M104" s="51"/>
      <c r="N104" s="52"/>
      <c r="O104" s="51"/>
      <c r="P104" s="51"/>
      <c r="Q104" s="49"/>
    </row>
    <row r="105" spans="1:17" x14ac:dyDescent="0.3">
      <c r="A105" s="50"/>
      <c r="B105" s="51"/>
      <c r="C105" s="51"/>
      <c r="D105" s="51"/>
      <c r="E105" s="51"/>
      <c r="F105" s="51"/>
      <c r="G105" s="51"/>
      <c r="H105" s="51"/>
      <c r="I105" s="51"/>
      <c r="J105" s="51"/>
      <c r="K105" s="52"/>
      <c r="L105" s="51"/>
      <c r="M105" s="51"/>
      <c r="N105" s="52"/>
      <c r="O105" s="51"/>
      <c r="P105" s="51"/>
      <c r="Q105" s="49"/>
    </row>
    <row r="106" spans="1:17" x14ac:dyDescent="0.3">
      <c r="A106" s="50"/>
      <c r="B106" s="51"/>
      <c r="C106" s="51"/>
      <c r="D106" s="51"/>
      <c r="E106" s="51"/>
      <c r="F106" s="51"/>
      <c r="G106" s="51"/>
      <c r="H106" s="51"/>
      <c r="I106" s="51"/>
      <c r="J106" s="51"/>
      <c r="K106" s="52"/>
      <c r="L106" s="51"/>
      <c r="M106" s="51"/>
      <c r="N106" s="52"/>
      <c r="O106" s="51"/>
      <c r="P106" s="51"/>
      <c r="Q106" s="49"/>
    </row>
    <row r="107" spans="1:17" x14ac:dyDescent="0.3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2"/>
      <c r="L107" s="51"/>
      <c r="M107" s="51"/>
      <c r="N107" s="52"/>
      <c r="O107" s="51"/>
      <c r="P107" s="51"/>
      <c r="Q107" s="49"/>
    </row>
    <row r="108" spans="1:17" x14ac:dyDescent="0.3">
      <c r="A108" s="50"/>
      <c r="B108" s="51"/>
      <c r="C108" s="51"/>
      <c r="D108" s="51"/>
      <c r="E108" s="51"/>
      <c r="F108" s="51"/>
      <c r="G108" s="51"/>
      <c r="H108" s="51"/>
      <c r="I108" s="51"/>
      <c r="J108" s="51"/>
      <c r="K108" s="52"/>
      <c r="L108" s="51"/>
      <c r="M108" s="51"/>
      <c r="N108" s="52"/>
      <c r="O108" s="51"/>
      <c r="P108" s="51"/>
      <c r="Q108" s="49"/>
    </row>
    <row r="109" spans="1:17" x14ac:dyDescent="0.3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  <c r="L109" s="51"/>
      <c r="M109" s="51"/>
      <c r="N109" s="52"/>
      <c r="O109" s="51"/>
      <c r="P109" s="51"/>
      <c r="Q109" s="49"/>
    </row>
    <row r="110" spans="1:17" x14ac:dyDescent="0.3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  <c r="L110" s="51"/>
      <c r="M110" s="51"/>
      <c r="N110" s="52"/>
      <c r="O110" s="51"/>
      <c r="P110" s="51"/>
      <c r="Q110" s="49"/>
    </row>
    <row r="111" spans="1:17" x14ac:dyDescent="0.3">
      <c r="A111" s="50"/>
      <c r="B111" s="51"/>
      <c r="C111" s="51"/>
      <c r="D111" s="51"/>
      <c r="E111" s="51"/>
      <c r="F111" s="51"/>
      <c r="G111" s="51"/>
      <c r="H111" s="51"/>
      <c r="I111" s="51"/>
      <c r="J111" s="51"/>
      <c r="K111" s="52"/>
      <c r="L111" s="51"/>
      <c r="M111" s="51"/>
      <c r="N111" s="52"/>
      <c r="O111" s="51"/>
      <c r="P111" s="51"/>
      <c r="Q111" s="49"/>
    </row>
    <row r="112" spans="1:17" x14ac:dyDescent="0.3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2"/>
      <c r="L112" s="51"/>
      <c r="M112" s="51"/>
      <c r="N112" s="52"/>
      <c r="O112" s="51"/>
      <c r="P112" s="51"/>
      <c r="Q112" s="49"/>
    </row>
    <row r="113" spans="1:17" x14ac:dyDescent="0.3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2"/>
      <c r="L113" s="51"/>
      <c r="M113" s="51"/>
      <c r="N113" s="52"/>
      <c r="O113" s="51"/>
      <c r="P113" s="51"/>
      <c r="Q113" s="49"/>
    </row>
    <row r="114" spans="1:17" x14ac:dyDescent="0.3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2"/>
      <c r="L114" s="51"/>
      <c r="M114" s="51"/>
      <c r="N114" s="52"/>
      <c r="O114" s="51"/>
      <c r="P114" s="51"/>
      <c r="Q114" s="49"/>
    </row>
    <row r="115" spans="1:17" x14ac:dyDescent="0.3">
      <c r="A115" s="50"/>
      <c r="B115" s="51"/>
      <c r="C115" s="51"/>
      <c r="D115" s="51"/>
      <c r="E115" s="51"/>
      <c r="F115" s="51"/>
      <c r="G115" s="51"/>
      <c r="H115" s="51"/>
      <c r="I115" s="51"/>
      <c r="J115" s="51"/>
      <c r="K115" s="52"/>
      <c r="L115" s="51"/>
      <c r="M115" s="51"/>
      <c r="N115" s="52"/>
      <c r="O115" s="51"/>
      <c r="P115" s="51"/>
      <c r="Q115" s="49"/>
    </row>
    <row r="116" spans="1:17" x14ac:dyDescent="0.3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2"/>
      <c r="L116" s="51"/>
      <c r="M116" s="51"/>
      <c r="N116" s="52"/>
      <c r="O116" s="51"/>
      <c r="P116" s="51"/>
      <c r="Q116" s="49"/>
    </row>
    <row r="117" spans="1:17" x14ac:dyDescent="0.3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2"/>
      <c r="L117" s="51"/>
      <c r="M117" s="51"/>
      <c r="N117" s="52"/>
      <c r="O117" s="51"/>
      <c r="P117" s="51"/>
      <c r="Q117" s="49"/>
    </row>
    <row r="118" spans="1:17" x14ac:dyDescent="0.3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2"/>
      <c r="L118" s="51"/>
      <c r="M118" s="51"/>
      <c r="N118" s="52"/>
      <c r="O118" s="51"/>
      <c r="P118" s="51"/>
      <c r="Q118" s="49"/>
    </row>
    <row r="119" spans="1:17" x14ac:dyDescent="0.3">
      <c r="A119" s="50"/>
      <c r="B119" s="51"/>
      <c r="C119" s="51"/>
      <c r="D119" s="51"/>
      <c r="E119" s="51"/>
      <c r="F119" s="51"/>
      <c r="G119" s="51"/>
      <c r="H119" s="51"/>
      <c r="I119" s="51"/>
      <c r="J119" s="51"/>
      <c r="K119" s="52"/>
      <c r="L119" s="51"/>
      <c r="M119" s="51"/>
      <c r="N119" s="52"/>
      <c r="O119" s="51"/>
      <c r="P119" s="51"/>
      <c r="Q119" s="49"/>
    </row>
    <row r="120" spans="1:17" x14ac:dyDescent="0.3">
      <c r="A120" s="50"/>
      <c r="B120" s="51"/>
      <c r="C120" s="51"/>
      <c r="D120" s="51"/>
      <c r="E120" s="51"/>
      <c r="F120" s="51"/>
      <c r="G120" s="51"/>
      <c r="H120" s="51"/>
      <c r="I120" s="51"/>
      <c r="J120" s="51"/>
      <c r="K120" s="52"/>
      <c r="L120" s="51"/>
      <c r="M120" s="51"/>
      <c r="N120" s="52"/>
      <c r="O120" s="51"/>
      <c r="P120" s="51"/>
      <c r="Q120" s="49"/>
    </row>
    <row r="121" spans="1:17" x14ac:dyDescent="0.3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2"/>
      <c r="L121" s="51"/>
      <c r="M121" s="51"/>
      <c r="N121" s="52"/>
      <c r="O121" s="51"/>
      <c r="P121" s="51"/>
      <c r="Q121" s="49"/>
    </row>
    <row r="122" spans="1:17" x14ac:dyDescent="0.3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2"/>
      <c r="L122" s="51"/>
      <c r="M122" s="51"/>
      <c r="N122" s="52"/>
      <c r="O122" s="51"/>
      <c r="P122" s="51"/>
      <c r="Q122" s="49"/>
    </row>
    <row r="123" spans="1:17" x14ac:dyDescent="0.3">
      <c r="A123" s="50"/>
      <c r="B123" s="51"/>
      <c r="C123" s="51"/>
      <c r="D123" s="51"/>
      <c r="E123" s="51"/>
      <c r="F123" s="51"/>
      <c r="G123" s="51"/>
      <c r="H123" s="51"/>
      <c r="I123" s="51"/>
      <c r="J123" s="51"/>
      <c r="K123" s="52"/>
      <c r="L123" s="51"/>
      <c r="M123" s="51"/>
      <c r="N123" s="52"/>
      <c r="O123" s="51"/>
      <c r="P123" s="51"/>
      <c r="Q123" s="49"/>
    </row>
    <row r="124" spans="1:17" x14ac:dyDescent="0.3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2"/>
      <c r="L124" s="51"/>
      <c r="M124" s="51"/>
      <c r="N124" s="52"/>
      <c r="O124" s="51"/>
      <c r="P124" s="51"/>
      <c r="Q124" s="49"/>
    </row>
    <row r="125" spans="1:17" x14ac:dyDescent="0.3">
      <c r="A125" s="50"/>
      <c r="B125" s="51"/>
      <c r="C125" s="51"/>
      <c r="D125" s="51"/>
      <c r="E125" s="51"/>
      <c r="F125" s="51"/>
      <c r="G125" s="51"/>
      <c r="H125" s="51"/>
      <c r="I125" s="51"/>
      <c r="J125" s="51"/>
      <c r="K125" s="52"/>
      <c r="L125" s="51"/>
      <c r="M125" s="51"/>
      <c r="N125" s="52"/>
      <c r="O125" s="51"/>
      <c r="P125" s="51"/>
      <c r="Q125" s="49"/>
    </row>
    <row r="126" spans="1:17" x14ac:dyDescent="0.3">
      <c r="A126" s="50"/>
      <c r="B126" s="51"/>
      <c r="C126" s="51"/>
      <c r="D126" s="51"/>
      <c r="E126" s="51"/>
      <c r="F126" s="51"/>
      <c r="G126" s="51"/>
      <c r="H126" s="51"/>
      <c r="I126" s="51"/>
      <c r="J126" s="51"/>
      <c r="K126" s="52"/>
      <c r="L126" s="51"/>
      <c r="M126" s="51"/>
      <c r="N126" s="52"/>
      <c r="O126" s="51"/>
      <c r="P126" s="51"/>
      <c r="Q126" s="49"/>
    </row>
    <row r="127" spans="1:17" x14ac:dyDescent="0.3">
      <c r="A127" s="50"/>
      <c r="B127" s="51"/>
      <c r="C127" s="51"/>
      <c r="D127" s="51"/>
      <c r="E127" s="51"/>
      <c r="F127" s="51"/>
      <c r="G127" s="51"/>
      <c r="H127" s="51"/>
      <c r="I127" s="51"/>
      <c r="J127" s="51"/>
      <c r="K127" s="52"/>
      <c r="L127" s="51"/>
      <c r="M127" s="51"/>
      <c r="N127" s="52"/>
      <c r="O127" s="51"/>
      <c r="P127" s="51"/>
      <c r="Q127" s="49"/>
    </row>
    <row r="128" spans="1:17" x14ac:dyDescent="0.3">
      <c r="A128" s="50"/>
      <c r="B128" s="51"/>
      <c r="C128" s="51"/>
      <c r="D128" s="51"/>
      <c r="E128" s="51"/>
      <c r="F128" s="51"/>
      <c r="G128" s="51"/>
      <c r="H128" s="51"/>
      <c r="I128" s="51"/>
      <c r="J128" s="51"/>
      <c r="K128" s="52"/>
      <c r="L128" s="51"/>
      <c r="M128" s="51"/>
      <c r="N128" s="52"/>
      <c r="O128" s="51"/>
      <c r="P128" s="51"/>
      <c r="Q128" s="49"/>
    </row>
    <row r="129" spans="1:17" x14ac:dyDescent="0.3">
      <c r="A129" s="50"/>
      <c r="B129" s="51"/>
      <c r="C129" s="51"/>
      <c r="D129" s="51"/>
      <c r="E129" s="51"/>
      <c r="F129" s="51"/>
      <c r="G129" s="51"/>
      <c r="H129" s="51"/>
      <c r="I129" s="51"/>
      <c r="J129" s="51"/>
      <c r="K129" s="52"/>
      <c r="L129" s="51"/>
      <c r="M129" s="51"/>
      <c r="N129" s="52"/>
      <c r="O129" s="51"/>
      <c r="P129" s="51"/>
      <c r="Q129" s="49"/>
    </row>
    <row r="130" spans="1:17" x14ac:dyDescent="0.3">
      <c r="A130" s="50"/>
      <c r="B130" s="51"/>
      <c r="C130" s="51"/>
      <c r="D130" s="51"/>
      <c r="E130" s="51"/>
      <c r="F130" s="51"/>
      <c r="G130" s="51"/>
      <c r="H130" s="51"/>
      <c r="I130" s="51"/>
      <c r="J130" s="51"/>
      <c r="K130" s="52"/>
      <c r="L130" s="51"/>
      <c r="M130" s="51"/>
      <c r="N130" s="52"/>
      <c r="O130" s="51"/>
      <c r="P130" s="51"/>
      <c r="Q130" s="49"/>
    </row>
    <row r="131" spans="1:17" x14ac:dyDescent="0.3">
      <c r="A131" s="50"/>
      <c r="B131" s="51"/>
      <c r="C131" s="51"/>
      <c r="D131" s="51"/>
      <c r="E131" s="51"/>
      <c r="F131" s="51"/>
      <c r="G131" s="51"/>
      <c r="H131" s="51"/>
      <c r="I131" s="51"/>
      <c r="J131" s="51"/>
      <c r="K131" s="52"/>
      <c r="L131" s="51"/>
      <c r="M131" s="51"/>
      <c r="N131" s="52"/>
      <c r="O131" s="51"/>
      <c r="P131" s="51"/>
      <c r="Q131" s="49"/>
    </row>
    <row r="132" spans="1:17" x14ac:dyDescent="0.3">
      <c r="A132" s="50"/>
      <c r="B132" s="51"/>
      <c r="C132" s="51"/>
      <c r="D132" s="51"/>
      <c r="E132" s="51"/>
      <c r="F132" s="51"/>
      <c r="G132" s="51"/>
      <c r="H132" s="51"/>
      <c r="I132" s="51"/>
      <c r="J132" s="51"/>
      <c r="K132" s="52"/>
      <c r="L132" s="51"/>
      <c r="M132" s="51"/>
      <c r="N132" s="52"/>
      <c r="O132" s="51"/>
      <c r="P132" s="51"/>
      <c r="Q132" s="49"/>
    </row>
    <row r="133" spans="1:17" x14ac:dyDescent="0.3">
      <c r="A133" s="50"/>
      <c r="B133" s="51"/>
      <c r="C133" s="51"/>
      <c r="D133" s="51"/>
      <c r="E133" s="51"/>
      <c r="F133" s="51"/>
      <c r="G133" s="51"/>
      <c r="H133" s="51"/>
      <c r="I133" s="51"/>
      <c r="J133" s="51"/>
      <c r="K133" s="52"/>
      <c r="L133" s="51"/>
      <c r="M133" s="51"/>
      <c r="N133" s="52"/>
      <c r="O133" s="51"/>
      <c r="P133" s="51"/>
      <c r="Q133" s="49"/>
    </row>
    <row r="134" spans="1:17" x14ac:dyDescent="0.3">
      <c r="A134" s="50"/>
      <c r="B134" s="51"/>
      <c r="C134" s="51"/>
      <c r="D134" s="51"/>
      <c r="E134" s="51"/>
      <c r="F134" s="51"/>
      <c r="G134" s="51"/>
      <c r="H134" s="51"/>
      <c r="I134" s="51"/>
      <c r="J134" s="51"/>
      <c r="K134" s="52"/>
      <c r="L134" s="51"/>
      <c r="M134" s="51"/>
      <c r="N134" s="52"/>
      <c r="O134" s="51"/>
      <c r="P134" s="51"/>
      <c r="Q134" s="49"/>
    </row>
    <row r="135" spans="1:17" x14ac:dyDescent="0.3">
      <c r="A135" s="50"/>
      <c r="B135" s="51"/>
      <c r="C135" s="51"/>
      <c r="D135" s="51"/>
      <c r="E135" s="51"/>
      <c r="F135" s="51"/>
      <c r="G135" s="51"/>
      <c r="H135" s="51"/>
      <c r="I135" s="51"/>
      <c r="J135" s="51"/>
      <c r="K135" s="52"/>
      <c r="L135" s="51"/>
      <c r="M135" s="51"/>
      <c r="N135" s="52"/>
      <c r="O135" s="51"/>
      <c r="P135" s="51"/>
      <c r="Q135" s="49"/>
    </row>
    <row r="136" spans="1:17" x14ac:dyDescent="0.3">
      <c r="A136" s="50"/>
      <c r="B136" s="51"/>
      <c r="C136" s="51"/>
      <c r="D136" s="51"/>
      <c r="E136" s="51"/>
      <c r="F136" s="51"/>
      <c r="G136" s="51"/>
      <c r="H136" s="51"/>
      <c r="I136" s="51"/>
      <c r="J136" s="51"/>
      <c r="K136" s="52"/>
      <c r="L136" s="51"/>
      <c r="M136" s="51"/>
      <c r="N136" s="52"/>
      <c r="O136" s="51"/>
      <c r="P136" s="51"/>
      <c r="Q136" s="49"/>
    </row>
    <row r="137" spans="1:17" x14ac:dyDescent="0.3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2"/>
      <c r="L137" s="51"/>
      <c r="M137" s="51"/>
      <c r="N137" s="52"/>
      <c r="O137" s="51"/>
      <c r="P137" s="51"/>
      <c r="Q137" s="49"/>
    </row>
    <row r="138" spans="1:17" x14ac:dyDescent="0.3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2"/>
      <c r="L138" s="51"/>
      <c r="M138" s="51"/>
      <c r="N138" s="52"/>
      <c r="O138" s="51"/>
      <c r="P138" s="51"/>
      <c r="Q138" s="49"/>
    </row>
    <row r="139" spans="1:17" x14ac:dyDescent="0.3">
      <c r="A139" s="50"/>
      <c r="B139" s="51"/>
      <c r="C139" s="51"/>
      <c r="D139" s="51"/>
      <c r="E139" s="51"/>
      <c r="F139" s="51"/>
      <c r="G139" s="51"/>
      <c r="H139" s="51"/>
      <c r="I139" s="51"/>
      <c r="J139" s="51"/>
      <c r="K139" s="52"/>
      <c r="L139" s="51"/>
      <c r="M139" s="51"/>
      <c r="N139" s="52"/>
      <c r="O139" s="51"/>
      <c r="P139" s="51"/>
      <c r="Q139" s="49"/>
    </row>
    <row r="140" spans="1:17" x14ac:dyDescent="0.3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2"/>
      <c r="L140" s="51"/>
      <c r="M140" s="51"/>
      <c r="N140" s="52"/>
      <c r="O140" s="51"/>
      <c r="P140" s="51"/>
      <c r="Q140" s="49"/>
    </row>
    <row r="141" spans="1:17" x14ac:dyDescent="0.3">
      <c r="A141" s="50"/>
      <c r="B141" s="51"/>
      <c r="C141" s="51"/>
      <c r="D141" s="51"/>
      <c r="E141" s="51"/>
      <c r="F141" s="51"/>
      <c r="G141" s="51"/>
      <c r="H141" s="51"/>
      <c r="I141" s="51"/>
      <c r="J141" s="51"/>
      <c r="K141" s="52"/>
      <c r="L141" s="51"/>
      <c r="M141" s="51"/>
      <c r="N141" s="52"/>
      <c r="O141" s="51"/>
      <c r="P141" s="51"/>
      <c r="Q141" s="49"/>
    </row>
    <row r="142" spans="1:17" x14ac:dyDescent="0.3">
      <c r="A142" s="50"/>
      <c r="B142" s="51"/>
      <c r="C142" s="51"/>
      <c r="D142" s="51"/>
      <c r="E142" s="51"/>
      <c r="F142" s="51"/>
      <c r="G142" s="51"/>
      <c r="H142" s="51"/>
      <c r="I142" s="51"/>
      <c r="J142" s="51"/>
      <c r="K142" s="52"/>
      <c r="L142" s="51"/>
      <c r="M142" s="51"/>
      <c r="N142" s="52"/>
      <c r="O142" s="51"/>
      <c r="P142" s="51"/>
      <c r="Q142" s="49"/>
    </row>
    <row r="143" spans="1:17" x14ac:dyDescent="0.3">
      <c r="A143" s="50"/>
      <c r="B143" s="51"/>
      <c r="C143" s="51"/>
      <c r="D143" s="51"/>
      <c r="E143" s="51"/>
      <c r="F143" s="51"/>
      <c r="G143" s="51"/>
      <c r="H143" s="51"/>
      <c r="I143" s="51"/>
      <c r="J143" s="51"/>
      <c r="K143" s="52"/>
      <c r="L143" s="51"/>
      <c r="M143" s="51"/>
      <c r="N143" s="52"/>
      <c r="O143" s="51"/>
      <c r="P143" s="51"/>
      <c r="Q143" s="49"/>
    </row>
    <row r="144" spans="1:17" x14ac:dyDescent="0.3">
      <c r="A144" s="50"/>
      <c r="B144" s="51"/>
      <c r="C144" s="51"/>
      <c r="D144" s="51"/>
      <c r="E144" s="51"/>
      <c r="F144" s="51"/>
      <c r="G144" s="51"/>
      <c r="H144" s="51"/>
      <c r="I144" s="51"/>
      <c r="J144" s="51"/>
      <c r="K144" s="52"/>
      <c r="L144" s="51"/>
      <c r="M144" s="51"/>
      <c r="N144" s="52"/>
      <c r="O144" s="51"/>
      <c r="P144" s="51"/>
      <c r="Q144" s="49"/>
    </row>
    <row r="145" spans="1:17" x14ac:dyDescent="0.3">
      <c r="A145" s="50"/>
      <c r="B145" s="51"/>
      <c r="C145" s="51"/>
      <c r="D145" s="51"/>
      <c r="E145" s="51"/>
      <c r="F145" s="51"/>
      <c r="G145" s="51"/>
      <c r="H145" s="51"/>
      <c r="I145" s="51"/>
      <c r="J145" s="51"/>
      <c r="K145" s="52"/>
      <c r="L145" s="51"/>
      <c r="M145" s="51"/>
      <c r="N145" s="52"/>
      <c r="O145" s="51"/>
      <c r="P145" s="51"/>
      <c r="Q145" s="49"/>
    </row>
    <row r="146" spans="1:17" x14ac:dyDescent="0.3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2"/>
      <c r="L146" s="51"/>
      <c r="M146" s="51"/>
      <c r="N146" s="52"/>
      <c r="O146" s="51"/>
      <c r="P146" s="51"/>
      <c r="Q146" s="49"/>
    </row>
    <row r="147" spans="1:17" x14ac:dyDescent="0.3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2"/>
      <c r="L147" s="51"/>
      <c r="M147" s="51"/>
      <c r="N147" s="52"/>
      <c r="O147" s="51"/>
      <c r="P147" s="51"/>
      <c r="Q147" s="49"/>
    </row>
    <row r="148" spans="1:17" x14ac:dyDescent="0.3">
      <c r="A148" s="50"/>
      <c r="B148" s="51"/>
      <c r="C148" s="51"/>
      <c r="D148" s="51"/>
      <c r="E148" s="51"/>
      <c r="F148" s="51"/>
      <c r="G148" s="51"/>
      <c r="H148" s="51"/>
      <c r="I148" s="51"/>
      <c r="J148" s="51"/>
      <c r="K148" s="52"/>
      <c r="L148" s="51"/>
      <c r="M148" s="51"/>
      <c r="N148" s="52"/>
      <c r="O148" s="51"/>
      <c r="P148" s="51"/>
      <c r="Q148" s="49"/>
    </row>
    <row r="149" spans="1:17" x14ac:dyDescent="0.3">
      <c r="A149" s="50"/>
      <c r="B149" s="51"/>
      <c r="C149" s="51"/>
      <c r="D149" s="51"/>
      <c r="E149" s="51"/>
      <c r="F149" s="51"/>
      <c r="G149" s="51"/>
      <c r="H149" s="51"/>
      <c r="I149" s="51"/>
      <c r="J149" s="51"/>
      <c r="K149" s="52"/>
      <c r="L149" s="51"/>
      <c r="M149" s="51"/>
      <c r="N149" s="52"/>
      <c r="O149" s="51"/>
      <c r="P149" s="51"/>
      <c r="Q149" s="49"/>
    </row>
    <row r="150" spans="1:17" x14ac:dyDescent="0.3">
      <c r="A150" s="50"/>
      <c r="B150" s="51"/>
      <c r="C150" s="51"/>
      <c r="D150" s="51"/>
      <c r="E150" s="51"/>
      <c r="F150" s="51"/>
      <c r="G150" s="51"/>
      <c r="H150" s="51"/>
      <c r="I150" s="51"/>
      <c r="J150" s="51"/>
      <c r="K150" s="52"/>
      <c r="L150" s="51"/>
      <c r="M150" s="51"/>
      <c r="N150" s="52"/>
      <c r="O150" s="51"/>
      <c r="P150" s="51"/>
      <c r="Q150" s="49"/>
    </row>
    <row r="151" spans="1:17" x14ac:dyDescent="0.3">
      <c r="A151" s="50"/>
      <c r="B151" s="51"/>
      <c r="C151" s="51"/>
      <c r="D151" s="51"/>
      <c r="E151" s="51"/>
      <c r="F151" s="51"/>
      <c r="G151" s="51"/>
      <c r="H151" s="51"/>
      <c r="I151" s="51"/>
      <c r="J151" s="51"/>
      <c r="K151" s="52"/>
      <c r="L151" s="51"/>
      <c r="M151" s="51"/>
      <c r="N151" s="52"/>
      <c r="O151" s="51"/>
      <c r="P151" s="51"/>
      <c r="Q151" s="49"/>
    </row>
    <row r="152" spans="1:17" x14ac:dyDescent="0.3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2"/>
      <c r="L152" s="51"/>
      <c r="M152" s="51"/>
      <c r="N152" s="52"/>
      <c r="O152" s="51"/>
      <c r="P152" s="51"/>
      <c r="Q152" s="49"/>
    </row>
    <row r="153" spans="1:17" x14ac:dyDescent="0.3">
      <c r="A153" s="50"/>
      <c r="B153" s="51"/>
      <c r="C153" s="51"/>
      <c r="D153" s="51"/>
      <c r="E153" s="51"/>
      <c r="F153" s="51"/>
      <c r="G153" s="51"/>
      <c r="H153" s="51"/>
      <c r="I153" s="51"/>
      <c r="J153" s="51"/>
      <c r="K153" s="52"/>
      <c r="L153" s="51"/>
      <c r="M153" s="51"/>
      <c r="N153" s="52"/>
      <c r="O153" s="51"/>
      <c r="P153" s="51"/>
      <c r="Q153" s="49"/>
    </row>
    <row r="154" spans="1:17" x14ac:dyDescent="0.3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2"/>
      <c r="L154" s="51"/>
      <c r="M154" s="51"/>
      <c r="N154" s="52"/>
      <c r="O154" s="51"/>
      <c r="P154" s="51"/>
      <c r="Q154" s="49"/>
    </row>
    <row r="155" spans="1:17" x14ac:dyDescent="0.3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2"/>
      <c r="L155" s="51"/>
      <c r="M155" s="51"/>
      <c r="N155" s="52"/>
      <c r="O155" s="51"/>
      <c r="P155" s="51"/>
      <c r="Q155" s="49"/>
    </row>
    <row r="156" spans="1:17" x14ac:dyDescent="0.3">
      <c r="A156" s="50"/>
      <c r="B156" s="51"/>
      <c r="C156" s="51"/>
      <c r="D156" s="51"/>
      <c r="E156" s="51"/>
      <c r="F156" s="51"/>
      <c r="G156" s="51"/>
      <c r="H156" s="51"/>
      <c r="I156" s="51"/>
      <c r="J156" s="51"/>
      <c r="K156" s="52"/>
      <c r="L156" s="51"/>
      <c r="M156" s="51"/>
      <c r="N156" s="52"/>
      <c r="O156" s="51"/>
      <c r="P156" s="51"/>
      <c r="Q156" s="49"/>
    </row>
    <row r="157" spans="1:17" x14ac:dyDescent="0.3">
      <c r="A157" s="50"/>
      <c r="B157" s="51"/>
      <c r="C157" s="51"/>
      <c r="D157" s="51"/>
      <c r="E157" s="51"/>
      <c r="F157" s="51"/>
      <c r="G157" s="51"/>
      <c r="H157" s="51"/>
      <c r="I157" s="51"/>
      <c r="J157" s="51"/>
      <c r="K157" s="52"/>
      <c r="L157" s="51"/>
      <c r="M157" s="51"/>
      <c r="N157" s="52"/>
      <c r="O157" s="51"/>
      <c r="P157" s="51"/>
      <c r="Q157" s="49"/>
    </row>
    <row r="158" spans="1:17" x14ac:dyDescent="0.3">
      <c r="A158" s="50"/>
      <c r="B158" s="51"/>
      <c r="C158" s="51"/>
      <c r="D158" s="51"/>
      <c r="E158" s="51"/>
      <c r="F158" s="51"/>
      <c r="G158" s="51"/>
      <c r="H158" s="51"/>
      <c r="I158" s="51"/>
      <c r="J158" s="51"/>
      <c r="K158" s="52"/>
      <c r="L158" s="51"/>
      <c r="M158" s="51"/>
      <c r="N158" s="52"/>
      <c r="O158" s="51"/>
      <c r="P158" s="51"/>
      <c r="Q158" s="49"/>
    </row>
    <row r="159" spans="1:17" x14ac:dyDescent="0.3">
      <c r="A159" s="50"/>
      <c r="B159" s="51"/>
      <c r="C159" s="51"/>
      <c r="D159" s="51"/>
      <c r="E159" s="51"/>
      <c r="F159" s="51"/>
      <c r="G159" s="51"/>
      <c r="H159" s="51"/>
      <c r="I159" s="51"/>
      <c r="J159" s="51"/>
      <c r="K159" s="52"/>
      <c r="L159" s="51"/>
      <c r="M159" s="51"/>
      <c r="N159" s="52"/>
      <c r="O159" s="51"/>
      <c r="P159" s="51"/>
      <c r="Q159" s="49"/>
    </row>
    <row r="160" spans="1:17" x14ac:dyDescent="0.3">
      <c r="A160" s="50"/>
      <c r="B160" s="51"/>
      <c r="C160" s="51"/>
      <c r="D160" s="51"/>
      <c r="E160" s="51"/>
      <c r="F160" s="51"/>
      <c r="G160" s="51"/>
      <c r="H160" s="51"/>
      <c r="I160" s="51"/>
      <c r="J160" s="51"/>
      <c r="K160" s="52"/>
      <c r="L160" s="51"/>
      <c r="M160" s="51"/>
      <c r="N160" s="52"/>
      <c r="O160" s="51"/>
      <c r="P160" s="51"/>
      <c r="Q160" s="49"/>
    </row>
    <row r="161" spans="1:17" x14ac:dyDescent="0.3">
      <c r="A161" s="50"/>
      <c r="B161" s="51"/>
      <c r="C161" s="51"/>
      <c r="D161" s="51"/>
      <c r="E161" s="51"/>
      <c r="F161" s="51"/>
      <c r="G161" s="51"/>
      <c r="H161" s="51"/>
      <c r="I161" s="51"/>
      <c r="J161" s="51"/>
      <c r="K161" s="52"/>
      <c r="L161" s="51"/>
      <c r="M161" s="51"/>
      <c r="N161" s="52"/>
      <c r="O161" s="51"/>
      <c r="P161" s="51"/>
      <c r="Q161" s="49"/>
    </row>
    <row r="162" spans="1:17" x14ac:dyDescent="0.3">
      <c r="A162" s="50"/>
      <c r="B162" s="51"/>
      <c r="C162" s="51"/>
      <c r="D162" s="51"/>
      <c r="E162" s="51"/>
      <c r="F162" s="51"/>
      <c r="G162" s="51"/>
      <c r="H162" s="51"/>
      <c r="I162" s="51"/>
      <c r="J162" s="51"/>
      <c r="K162" s="52"/>
      <c r="L162" s="51"/>
      <c r="M162" s="51"/>
      <c r="N162" s="52"/>
      <c r="O162" s="51"/>
      <c r="P162" s="51"/>
      <c r="Q162" s="49"/>
    </row>
    <row r="163" spans="1:17" x14ac:dyDescent="0.3">
      <c r="A163" s="50"/>
      <c r="B163" s="51"/>
      <c r="C163" s="51"/>
      <c r="D163" s="51"/>
      <c r="E163" s="51"/>
      <c r="F163" s="51"/>
      <c r="G163" s="51"/>
      <c r="H163" s="51"/>
      <c r="I163" s="51"/>
      <c r="J163" s="51"/>
      <c r="K163" s="52"/>
      <c r="L163" s="51"/>
      <c r="M163" s="51"/>
      <c r="N163" s="52"/>
      <c r="O163" s="51"/>
      <c r="P163" s="51"/>
      <c r="Q163" s="49"/>
    </row>
    <row r="164" spans="1:17" x14ac:dyDescent="0.3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2"/>
      <c r="L164" s="51"/>
      <c r="M164" s="51"/>
      <c r="N164" s="52"/>
      <c r="O164" s="51"/>
      <c r="P164" s="51"/>
      <c r="Q164" s="49"/>
    </row>
    <row r="165" spans="1:17" x14ac:dyDescent="0.3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2"/>
      <c r="L165" s="51"/>
      <c r="M165" s="51"/>
      <c r="N165" s="52"/>
      <c r="O165" s="51"/>
      <c r="P165" s="51"/>
      <c r="Q165" s="49"/>
    </row>
    <row r="166" spans="1:17" x14ac:dyDescent="0.3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2"/>
      <c r="L166" s="51"/>
      <c r="M166" s="51"/>
      <c r="N166" s="52"/>
      <c r="O166" s="51"/>
      <c r="P166" s="51"/>
      <c r="Q166" s="49"/>
    </row>
    <row r="167" spans="1:17" x14ac:dyDescent="0.3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2"/>
      <c r="L167" s="51"/>
      <c r="M167" s="51"/>
      <c r="N167" s="52"/>
      <c r="O167" s="51"/>
      <c r="P167" s="51"/>
      <c r="Q167" s="49"/>
    </row>
    <row r="168" spans="1:17" x14ac:dyDescent="0.3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2"/>
      <c r="L168" s="51"/>
      <c r="M168" s="51"/>
      <c r="N168" s="52"/>
      <c r="O168" s="51"/>
      <c r="P168" s="51"/>
      <c r="Q168" s="49"/>
    </row>
    <row r="169" spans="1:17" x14ac:dyDescent="0.3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2"/>
      <c r="L169" s="51"/>
      <c r="M169" s="51"/>
      <c r="N169" s="52"/>
      <c r="O169" s="51"/>
      <c r="P169" s="51"/>
      <c r="Q169" s="49"/>
    </row>
    <row r="170" spans="1:17" x14ac:dyDescent="0.3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2"/>
      <c r="L170" s="51"/>
      <c r="M170" s="51"/>
      <c r="N170" s="52"/>
      <c r="O170" s="51"/>
      <c r="P170" s="51"/>
      <c r="Q170" s="49"/>
    </row>
    <row r="171" spans="1:17" x14ac:dyDescent="0.3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2"/>
      <c r="L171" s="51"/>
      <c r="M171" s="51"/>
      <c r="N171" s="52"/>
      <c r="O171" s="51"/>
      <c r="P171" s="51"/>
      <c r="Q171" s="49"/>
    </row>
    <row r="172" spans="1:17" x14ac:dyDescent="0.3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2"/>
      <c r="L172" s="51"/>
      <c r="M172" s="51"/>
      <c r="N172" s="52"/>
      <c r="O172" s="51"/>
      <c r="P172" s="51"/>
      <c r="Q172" s="49"/>
    </row>
    <row r="173" spans="1:17" x14ac:dyDescent="0.3">
      <c r="A173" s="50"/>
      <c r="B173" s="51"/>
      <c r="C173" s="51"/>
      <c r="D173" s="51"/>
      <c r="E173" s="51"/>
      <c r="F173" s="51"/>
      <c r="G173" s="51"/>
      <c r="H173" s="51"/>
      <c r="I173" s="51"/>
      <c r="J173" s="51"/>
      <c r="K173" s="52"/>
      <c r="L173" s="51"/>
      <c r="M173" s="51"/>
      <c r="N173" s="52"/>
      <c r="O173" s="51"/>
      <c r="P173" s="51"/>
      <c r="Q173" s="49"/>
    </row>
    <row r="174" spans="1:17" x14ac:dyDescent="0.3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2"/>
      <c r="L174" s="51"/>
      <c r="M174" s="51"/>
      <c r="N174" s="52"/>
      <c r="O174" s="51"/>
      <c r="P174" s="51"/>
      <c r="Q174" s="49"/>
    </row>
    <row r="175" spans="1:17" x14ac:dyDescent="0.3">
      <c r="A175" s="50"/>
      <c r="B175" s="51"/>
      <c r="C175" s="51"/>
      <c r="D175" s="51"/>
      <c r="E175" s="51"/>
      <c r="F175" s="51"/>
      <c r="G175" s="51"/>
      <c r="H175" s="51"/>
      <c r="I175" s="51"/>
      <c r="J175" s="51"/>
      <c r="K175" s="52"/>
      <c r="L175" s="51"/>
      <c r="M175" s="51"/>
      <c r="N175" s="52"/>
      <c r="O175" s="51"/>
      <c r="P175" s="51"/>
      <c r="Q175" s="49"/>
    </row>
    <row r="176" spans="1:17" x14ac:dyDescent="0.3">
      <c r="A176" s="50"/>
      <c r="B176" s="51"/>
      <c r="C176" s="51"/>
      <c r="D176" s="51"/>
      <c r="E176" s="51"/>
      <c r="F176" s="51"/>
      <c r="G176" s="51"/>
      <c r="H176" s="51"/>
      <c r="I176" s="51"/>
      <c r="J176" s="51"/>
      <c r="K176" s="52"/>
      <c r="L176" s="51"/>
      <c r="M176" s="51"/>
      <c r="N176" s="52"/>
      <c r="O176" s="51"/>
      <c r="P176" s="51"/>
      <c r="Q176" s="49"/>
    </row>
    <row r="177" spans="1:17" x14ac:dyDescent="0.3">
      <c r="A177" s="50"/>
      <c r="B177" s="51"/>
      <c r="C177" s="51"/>
      <c r="D177" s="51"/>
      <c r="E177" s="51"/>
      <c r="F177" s="51"/>
      <c r="G177" s="51"/>
      <c r="H177" s="51"/>
      <c r="I177" s="51"/>
      <c r="J177" s="51"/>
      <c r="K177" s="52"/>
      <c r="L177" s="51"/>
      <c r="M177" s="51"/>
      <c r="N177" s="52"/>
      <c r="O177" s="51"/>
      <c r="P177" s="51"/>
      <c r="Q177" s="49"/>
    </row>
    <row r="178" spans="1:17" x14ac:dyDescent="0.3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2"/>
      <c r="L178" s="51"/>
      <c r="M178" s="51"/>
      <c r="N178" s="52"/>
      <c r="O178" s="51"/>
      <c r="P178" s="51"/>
      <c r="Q178" s="49"/>
    </row>
    <row r="179" spans="1:17" x14ac:dyDescent="0.3">
      <c r="A179" s="50"/>
      <c r="B179" s="51"/>
      <c r="C179" s="51"/>
      <c r="D179" s="51"/>
      <c r="E179" s="51"/>
      <c r="F179" s="51"/>
      <c r="G179" s="51"/>
      <c r="H179" s="51"/>
      <c r="I179" s="51"/>
      <c r="J179" s="51"/>
      <c r="K179" s="52"/>
      <c r="L179" s="51"/>
      <c r="M179" s="51"/>
      <c r="N179" s="52"/>
      <c r="O179" s="51"/>
      <c r="P179" s="51"/>
      <c r="Q179" s="49"/>
    </row>
    <row r="180" spans="1:17" x14ac:dyDescent="0.3">
      <c r="A180" s="50"/>
      <c r="B180" s="51"/>
      <c r="C180" s="51"/>
      <c r="D180" s="51"/>
      <c r="E180" s="51"/>
      <c r="F180" s="51"/>
      <c r="G180" s="51"/>
      <c r="H180" s="51"/>
      <c r="I180" s="51"/>
      <c r="J180" s="51"/>
      <c r="K180" s="52"/>
      <c r="L180" s="51"/>
      <c r="M180" s="51"/>
      <c r="N180" s="52"/>
      <c r="O180" s="51"/>
      <c r="P180" s="51"/>
      <c r="Q180" s="49"/>
    </row>
    <row r="181" spans="1:17" x14ac:dyDescent="0.3">
      <c r="A181" s="50"/>
      <c r="B181" s="51"/>
      <c r="C181" s="51"/>
      <c r="D181" s="51"/>
      <c r="E181" s="51"/>
      <c r="F181" s="51"/>
      <c r="G181" s="51"/>
      <c r="H181" s="51"/>
      <c r="I181" s="51"/>
      <c r="J181" s="51"/>
      <c r="K181" s="52"/>
      <c r="L181" s="51"/>
      <c r="M181" s="51"/>
      <c r="N181" s="52"/>
      <c r="O181" s="51"/>
      <c r="P181" s="51"/>
      <c r="Q181" s="49"/>
    </row>
    <row r="182" spans="1:17" x14ac:dyDescent="0.3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2"/>
      <c r="L182" s="51"/>
      <c r="M182" s="51"/>
      <c r="N182" s="52"/>
      <c r="O182" s="51"/>
      <c r="P182" s="51"/>
      <c r="Q182" s="49"/>
    </row>
    <row r="183" spans="1:17" x14ac:dyDescent="0.3">
      <c r="A183" s="50"/>
      <c r="B183" s="51"/>
      <c r="C183" s="51"/>
      <c r="D183" s="51"/>
      <c r="E183" s="51"/>
      <c r="F183" s="51"/>
      <c r="G183" s="51"/>
      <c r="H183" s="51"/>
      <c r="I183" s="51"/>
      <c r="J183" s="51"/>
      <c r="K183" s="52"/>
      <c r="L183" s="51"/>
      <c r="M183" s="51"/>
      <c r="N183" s="52"/>
      <c r="O183" s="51"/>
      <c r="P183" s="51"/>
      <c r="Q183" s="49"/>
    </row>
    <row r="184" spans="1:17" x14ac:dyDescent="0.3">
      <c r="A184" s="50"/>
      <c r="B184" s="51"/>
      <c r="C184" s="51"/>
      <c r="D184" s="51"/>
      <c r="E184" s="51"/>
      <c r="F184" s="51"/>
      <c r="G184" s="51"/>
      <c r="H184" s="51"/>
      <c r="I184" s="51"/>
      <c r="J184" s="51"/>
      <c r="K184" s="52"/>
      <c r="L184" s="51"/>
      <c r="M184" s="51"/>
      <c r="N184" s="52"/>
      <c r="O184" s="51"/>
      <c r="P184" s="51"/>
      <c r="Q184" s="49"/>
    </row>
    <row r="185" spans="1:17" x14ac:dyDescent="0.3">
      <c r="A185" s="50"/>
      <c r="B185" s="51"/>
      <c r="C185" s="51"/>
      <c r="D185" s="51"/>
      <c r="E185" s="51"/>
      <c r="F185" s="51"/>
      <c r="G185" s="51"/>
      <c r="H185" s="51"/>
      <c r="I185" s="51"/>
      <c r="J185" s="51"/>
      <c r="K185" s="52"/>
      <c r="L185" s="51"/>
      <c r="M185" s="51"/>
      <c r="N185" s="52"/>
      <c r="O185" s="51"/>
      <c r="P185" s="51"/>
      <c r="Q185" s="49"/>
    </row>
    <row r="186" spans="1:17" x14ac:dyDescent="0.3">
      <c r="A186" s="50"/>
      <c r="B186" s="51"/>
      <c r="C186" s="51"/>
      <c r="D186" s="51"/>
      <c r="E186" s="51"/>
      <c r="F186" s="51"/>
      <c r="G186" s="51"/>
      <c r="H186" s="51"/>
      <c r="I186" s="51"/>
      <c r="J186" s="51"/>
      <c r="K186" s="52"/>
      <c r="L186" s="51"/>
      <c r="M186" s="51"/>
      <c r="N186" s="52"/>
      <c r="O186" s="51"/>
      <c r="P186" s="51"/>
      <c r="Q186" s="49"/>
    </row>
    <row r="187" spans="1:17" x14ac:dyDescent="0.3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2"/>
      <c r="L187" s="51"/>
      <c r="M187" s="51"/>
      <c r="N187" s="52"/>
      <c r="O187" s="51"/>
      <c r="P187" s="51"/>
      <c r="Q187" s="49"/>
    </row>
    <row r="188" spans="1:17" x14ac:dyDescent="0.3">
      <c r="A188" s="50"/>
      <c r="B188" s="51"/>
      <c r="C188" s="51"/>
      <c r="D188" s="51"/>
      <c r="E188" s="51"/>
      <c r="F188" s="51"/>
      <c r="G188" s="51"/>
      <c r="H188" s="51"/>
      <c r="I188" s="51"/>
      <c r="J188" s="51"/>
      <c r="K188" s="52"/>
      <c r="L188" s="51"/>
      <c r="M188" s="51"/>
      <c r="N188" s="52"/>
      <c r="O188" s="51"/>
      <c r="P188" s="51"/>
      <c r="Q188" s="49"/>
    </row>
    <row r="189" spans="1:17" x14ac:dyDescent="0.3">
      <c r="A189" s="50"/>
      <c r="B189" s="51"/>
      <c r="C189" s="51"/>
      <c r="D189" s="51"/>
      <c r="E189" s="51"/>
      <c r="F189" s="51"/>
      <c r="G189" s="51"/>
      <c r="H189" s="51"/>
      <c r="I189" s="51"/>
      <c r="J189" s="51"/>
      <c r="K189" s="52"/>
      <c r="L189" s="51"/>
      <c r="M189" s="51"/>
      <c r="N189" s="52"/>
      <c r="O189" s="51"/>
      <c r="P189" s="51"/>
      <c r="Q189" s="49"/>
    </row>
    <row r="190" spans="1:17" x14ac:dyDescent="0.3">
      <c r="A190" s="50"/>
      <c r="B190" s="51"/>
      <c r="C190" s="51"/>
      <c r="D190" s="51"/>
      <c r="E190" s="51"/>
      <c r="F190" s="51"/>
      <c r="G190" s="51"/>
      <c r="H190" s="51"/>
      <c r="I190" s="51"/>
      <c r="J190" s="51"/>
      <c r="K190" s="52"/>
      <c r="L190" s="51"/>
      <c r="M190" s="51"/>
      <c r="N190" s="52"/>
      <c r="O190" s="51"/>
      <c r="P190" s="51"/>
      <c r="Q190" s="49"/>
    </row>
    <row r="191" spans="1:17" x14ac:dyDescent="0.3">
      <c r="A191" s="50"/>
      <c r="B191" s="51"/>
      <c r="C191" s="51"/>
      <c r="D191" s="51"/>
      <c r="E191" s="51"/>
      <c r="F191" s="51"/>
      <c r="G191" s="51"/>
      <c r="H191" s="51"/>
      <c r="I191" s="51"/>
      <c r="J191" s="51"/>
      <c r="K191" s="52"/>
      <c r="L191" s="51"/>
      <c r="M191" s="51"/>
      <c r="N191" s="52"/>
      <c r="O191" s="51"/>
      <c r="P191" s="51"/>
      <c r="Q191" s="49"/>
    </row>
    <row r="192" spans="1:17" x14ac:dyDescent="0.3">
      <c r="A192" s="50"/>
      <c r="B192" s="51"/>
      <c r="C192" s="51"/>
      <c r="D192" s="51"/>
      <c r="E192" s="51"/>
      <c r="F192" s="51"/>
      <c r="G192" s="51"/>
      <c r="H192" s="51"/>
      <c r="I192" s="51"/>
      <c r="J192" s="51"/>
      <c r="K192" s="52"/>
      <c r="L192" s="51"/>
      <c r="M192" s="51"/>
      <c r="N192" s="52"/>
      <c r="O192" s="51"/>
      <c r="P192" s="51"/>
      <c r="Q192" s="49"/>
    </row>
    <row r="193" spans="1:17" x14ac:dyDescent="0.3">
      <c r="A193" s="50"/>
      <c r="B193" s="51"/>
      <c r="C193" s="51"/>
      <c r="D193" s="51"/>
      <c r="E193" s="51"/>
      <c r="F193" s="51"/>
      <c r="G193" s="51"/>
      <c r="H193" s="51"/>
      <c r="I193" s="51"/>
      <c r="J193" s="51"/>
      <c r="K193" s="52"/>
      <c r="L193" s="51"/>
      <c r="M193" s="51"/>
      <c r="N193" s="52"/>
      <c r="O193" s="51"/>
      <c r="P193" s="51"/>
      <c r="Q193" s="49"/>
    </row>
    <row r="194" spans="1:17" x14ac:dyDescent="0.3">
      <c r="A194" s="50"/>
      <c r="B194" s="51"/>
      <c r="C194" s="51"/>
      <c r="D194" s="51"/>
      <c r="E194" s="51"/>
      <c r="F194" s="51"/>
      <c r="G194" s="51"/>
      <c r="H194" s="51"/>
      <c r="I194" s="51"/>
      <c r="J194" s="51"/>
      <c r="K194" s="52"/>
      <c r="L194" s="51"/>
      <c r="M194" s="51"/>
      <c r="N194" s="52"/>
      <c r="O194" s="51"/>
      <c r="P194" s="51"/>
      <c r="Q194" s="49"/>
    </row>
    <row r="195" spans="1:17" x14ac:dyDescent="0.3">
      <c r="A195" s="50"/>
      <c r="B195" s="51"/>
      <c r="C195" s="51"/>
      <c r="D195" s="51"/>
      <c r="E195" s="51"/>
      <c r="F195" s="51"/>
      <c r="G195" s="51"/>
      <c r="H195" s="51"/>
      <c r="I195" s="51"/>
      <c r="J195" s="51"/>
      <c r="K195" s="52"/>
      <c r="L195" s="51"/>
      <c r="M195" s="51"/>
      <c r="N195" s="52"/>
      <c r="O195" s="51"/>
      <c r="P195" s="51"/>
      <c r="Q195" s="49"/>
    </row>
    <row r="196" spans="1:17" x14ac:dyDescent="0.3">
      <c r="A196" s="50"/>
      <c r="B196" s="51"/>
      <c r="C196" s="51"/>
      <c r="D196" s="51"/>
      <c r="E196" s="51"/>
      <c r="F196" s="51"/>
      <c r="G196" s="51"/>
      <c r="H196" s="51"/>
      <c r="I196" s="51"/>
      <c r="J196" s="51"/>
      <c r="K196" s="52"/>
      <c r="L196" s="51"/>
      <c r="M196" s="51"/>
      <c r="N196" s="52"/>
      <c r="O196" s="51"/>
      <c r="P196" s="51"/>
      <c r="Q196" s="49"/>
    </row>
    <row r="197" spans="1:17" x14ac:dyDescent="0.3">
      <c r="A197" s="50"/>
      <c r="B197" s="51"/>
      <c r="C197" s="51"/>
      <c r="D197" s="51"/>
      <c r="E197" s="51"/>
      <c r="F197" s="51"/>
      <c r="G197" s="51"/>
      <c r="H197" s="51"/>
      <c r="I197" s="51"/>
      <c r="J197" s="51"/>
      <c r="K197" s="52"/>
      <c r="L197" s="51"/>
      <c r="M197" s="51"/>
      <c r="N197" s="52"/>
      <c r="O197" s="51"/>
      <c r="P197" s="51"/>
      <c r="Q197" s="49"/>
    </row>
    <row r="198" spans="1:17" x14ac:dyDescent="0.3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2"/>
      <c r="L198" s="51"/>
      <c r="M198" s="51"/>
      <c r="N198" s="52"/>
      <c r="O198" s="51"/>
      <c r="P198" s="51"/>
      <c r="Q198" s="49"/>
    </row>
    <row r="199" spans="1:17" x14ac:dyDescent="0.3">
      <c r="A199" s="50"/>
      <c r="B199" s="51"/>
      <c r="C199" s="51"/>
      <c r="D199" s="51"/>
      <c r="E199" s="51"/>
      <c r="F199" s="51"/>
      <c r="G199" s="51"/>
      <c r="H199" s="51"/>
      <c r="I199" s="51"/>
      <c r="J199" s="51"/>
      <c r="K199" s="52"/>
      <c r="L199" s="51"/>
      <c r="M199" s="51"/>
      <c r="N199" s="52"/>
      <c r="O199" s="51"/>
      <c r="P199" s="51"/>
      <c r="Q199" s="49"/>
    </row>
    <row r="200" spans="1:17" x14ac:dyDescent="0.3">
      <c r="A200" s="50"/>
      <c r="B200" s="51"/>
      <c r="C200" s="51"/>
      <c r="D200" s="51"/>
      <c r="E200" s="51"/>
      <c r="F200" s="51"/>
      <c r="G200" s="51"/>
      <c r="H200" s="51"/>
      <c r="I200" s="51"/>
      <c r="J200" s="51"/>
      <c r="K200" s="52"/>
      <c r="L200" s="51"/>
      <c r="M200" s="51"/>
      <c r="N200" s="52"/>
      <c r="O200" s="51"/>
      <c r="P200" s="51"/>
      <c r="Q200" s="49"/>
    </row>
    <row r="201" spans="1:17" x14ac:dyDescent="0.3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2"/>
      <c r="L201" s="51"/>
      <c r="M201" s="51"/>
      <c r="N201" s="52"/>
      <c r="O201" s="51"/>
      <c r="P201" s="51"/>
      <c r="Q201" s="49"/>
    </row>
    <row r="202" spans="1:17" x14ac:dyDescent="0.3">
      <c r="A202" s="50"/>
      <c r="B202" s="51"/>
      <c r="C202" s="51"/>
      <c r="D202" s="51"/>
      <c r="E202" s="51"/>
      <c r="F202" s="51"/>
      <c r="G202" s="51"/>
      <c r="H202" s="51"/>
      <c r="I202" s="51"/>
      <c r="J202" s="51"/>
      <c r="K202" s="52"/>
      <c r="L202" s="51"/>
      <c r="M202" s="51"/>
      <c r="N202" s="52"/>
      <c r="O202" s="51"/>
      <c r="P202" s="51"/>
      <c r="Q202" s="49"/>
    </row>
    <row r="203" spans="1:17" ht="15" customHeight="1" x14ac:dyDescent="0.3">
      <c r="A203" s="50"/>
      <c r="B203" s="51"/>
      <c r="C203" s="51"/>
      <c r="D203" s="51"/>
      <c r="E203" s="51"/>
      <c r="F203" s="51"/>
      <c r="G203" s="51"/>
      <c r="H203" s="51"/>
      <c r="I203" s="51"/>
      <c r="J203" s="51"/>
      <c r="K203" s="52"/>
      <c r="L203" s="51"/>
      <c r="M203" s="51"/>
      <c r="N203" s="52"/>
      <c r="O203" s="51"/>
      <c r="P203" s="51"/>
      <c r="Q203" s="49"/>
    </row>
    <row r="204" spans="1:17" ht="18.75" customHeight="1" x14ac:dyDescent="0.3">
      <c r="A204" s="50"/>
      <c r="B204" s="51"/>
      <c r="C204" s="51"/>
      <c r="D204" s="51"/>
      <c r="E204" s="51"/>
      <c r="F204" s="51"/>
      <c r="G204" s="51"/>
      <c r="H204" s="51"/>
      <c r="I204" s="51"/>
      <c r="J204" s="51"/>
      <c r="K204" s="52"/>
      <c r="L204" s="51"/>
      <c r="M204" s="51"/>
      <c r="N204" s="52"/>
      <c r="O204" s="51"/>
      <c r="P204" s="51"/>
      <c r="Q204" s="49"/>
    </row>
    <row r="205" spans="1:17" ht="18.75" customHeight="1" x14ac:dyDescent="0.3">
      <c r="A205" s="50"/>
      <c r="B205" s="51"/>
      <c r="C205" s="51"/>
      <c r="D205" s="51"/>
      <c r="E205" s="51"/>
      <c r="F205" s="51"/>
      <c r="G205" s="51"/>
      <c r="H205" s="51"/>
      <c r="I205" s="51"/>
      <c r="J205" s="51"/>
      <c r="K205" s="52"/>
      <c r="L205" s="51"/>
      <c r="M205" s="51"/>
      <c r="N205" s="52"/>
      <c r="O205" s="51"/>
      <c r="P205" s="51"/>
      <c r="Q205" s="49"/>
    </row>
    <row r="206" spans="1:17" ht="18.75" customHeight="1" x14ac:dyDescent="0.3">
      <c r="A206" s="50"/>
      <c r="B206" s="51"/>
      <c r="C206" s="51"/>
      <c r="D206" s="51"/>
      <c r="E206" s="51"/>
      <c r="F206" s="51"/>
      <c r="G206" s="51"/>
      <c r="H206" s="51"/>
      <c r="I206" s="51"/>
      <c r="J206" s="51"/>
      <c r="K206" s="52"/>
      <c r="L206" s="51"/>
      <c r="M206" s="51"/>
      <c r="N206" s="52"/>
      <c r="O206" s="51"/>
      <c r="P206" s="51"/>
      <c r="Q206" s="49"/>
    </row>
    <row r="207" spans="1:17" x14ac:dyDescent="0.3">
      <c r="A207" s="50"/>
      <c r="B207" s="51"/>
      <c r="C207" s="51"/>
      <c r="D207" s="51"/>
      <c r="E207" s="51"/>
      <c r="F207" s="51"/>
      <c r="G207" s="51"/>
      <c r="H207" s="51"/>
      <c r="I207" s="51"/>
      <c r="J207" s="51"/>
      <c r="K207" s="52"/>
      <c r="L207" s="51"/>
      <c r="M207" s="51"/>
      <c r="N207" s="52"/>
      <c r="O207" s="51"/>
      <c r="P207" s="51"/>
    </row>
    <row r="208" spans="1:17" x14ac:dyDescent="0.3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2"/>
      <c r="L208" s="51"/>
      <c r="M208" s="51"/>
      <c r="N208" s="52"/>
      <c r="O208" s="51"/>
      <c r="P208" s="51"/>
    </row>
    <row r="209" spans="1:16" x14ac:dyDescent="0.3">
      <c r="A209" s="50"/>
      <c r="B209" s="51"/>
      <c r="C209" s="51"/>
      <c r="D209" s="51"/>
      <c r="E209" s="51"/>
      <c r="F209" s="51"/>
      <c r="G209" s="51"/>
      <c r="H209" s="51"/>
      <c r="I209" s="51"/>
      <c r="J209" s="51"/>
      <c r="K209" s="52"/>
      <c r="L209" s="51"/>
      <c r="M209" s="51"/>
      <c r="N209" s="52"/>
      <c r="O209" s="51"/>
      <c r="P209" s="51"/>
    </row>
    <row r="210" spans="1:16" x14ac:dyDescent="0.3">
      <c r="A210" s="50"/>
      <c r="B210" s="51"/>
      <c r="C210" s="51"/>
      <c r="D210" s="51"/>
      <c r="E210" s="51"/>
      <c r="F210" s="51"/>
      <c r="G210" s="51"/>
      <c r="H210" s="51"/>
      <c r="I210" s="51"/>
      <c r="J210" s="51"/>
      <c r="K210" s="52"/>
      <c r="L210" s="51"/>
      <c r="M210" s="51"/>
      <c r="N210" s="52"/>
      <c r="O210" s="51"/>
      <c r="P210" s="51"/>
    </row>
    <row r="211" spans="1:16" x14ac:dyDescent="0.3">
      <c r="A211" s="50"/>
      <c r="B211" s="51"/>
      <c r="C211" s="51"/>
      <c r="D211" s="51"/>
      <c r="E211" s="51"/>
      <c r="F211" s="51"/>
      <c r="G211" s="51"/>
      <c r="H211" s="51"/>
      <c r="I211" s="51"/>
      <c r="J211" s="51"/>
      <c r="K211" s="52"/>
      <c r="L211" s="51"/>
      <c r="M211" s="51"/>
      <c r="N211" s="52"/>
      <c r="O211" s="51"/>
      <c r="P211" s="51"/>
    </row>
    <row r="212" spans="1:16" x14ac:dyDescent="0.3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2"/>
      <c r="L212" s="51"/>
      <c r="M212" s="51"/>
      <c r="N212" s="52"/>
      <c r="O212" s="51"/>
      <c r="P212" s="51"/>
    </row>
    <row r="213" spans="1:16" x14ac:dyDescent="0.3">
      <c r="A213" s="50"/>
      <c r="B213" s="51"/>
      <c r="C213" s="51"/>
      <c r="D213" s="51"/>
      <c r="E213" s="51"/>
      <c r="F213" s="51"/>
      <c r="G213" s="51"/>
      <c r="H213" s="51"/>
      <c r="I213" s="51"/>
      <c r="J213" s="51"/>
      <c r="K213" s="52"/>
      <c r="L213" s="51"/>
      <c r="M213" s="51"/>
      <c r="N213" s="52"/>
      <c r="O213" s="51"/>
      <c r="P213" s="51"/>
    </row>
    <row r="214" spans="1:16" x14ac:dyDescent="0.3">
      <c r="A214" s="50"/>
      <c r="B214" s="51"/>
      <c r="C214" s="51"/>
      <c r="D214" s="51"/>
      <c r="E214" s="51"/>
      <c r="F214" s="51"/>
      <c r="G214" s="51"/>
      <c r="H214" s="51"/>
      <c r="I214" s="51"/>
      <c r="J214" s="51"/>
      <c r="K214" s="52"/>
      <c r="L214" s="51"/>
      <c r="M214" s="51"/>
      <c r="N214" s="52"/>
      <c r="O214" s="51"/>
      <c r="P214" s="51"/>
    </row>
    <row r="215" spans="1:16" x14ac:dyDescent="0.3">
      <c r="A215" s="50"/>
      <c r="B215" s="51"/>
      <c r="C215" s="51"/>
      <c r="D215" s="51"/>
      <c r="E215" s="51"/>
      <c r="F215" s="51"/>
      <c r="G215" s="51"/>
      <c r="H215" s="51"/>
      <c r="I215" s="51"/>
      <c r="J215" s="51"/>
      <c r="K215" s="52"/>
      <c r="L215" s="51"/>
      <c r="M215" s="51"/>
      <c r="N215" s="52"/>
      <c r="O215" s="51"/>
      <c r="P215" s="51"/>
    </row>
    <row r="216" spans="1:16" x14ac:dyDescent="0.3">
      <c r="A216" s="50"/>
      <c r="B216" s="51"/>
      <c r="C216" s="51"/>
      <c r="D216" s="51"/>
      <c r="E216" s="51"/>
      <c r="F216" s="51"/>
      <c r="G216" s="51"/>
      <c r="H216" s="51"/>
      <c r="I216" s="51"/>
      <c r="J216" s="51"/>
      <c r="K216" s="52"/>
      <c r="L216" s="51"/>
      <c r="M216" s="51"/>
      <c r="N216" s="52"/>
      <c r="O216" s="51"/>
      <c r="P216" s="51"/>
    </row>
    <row r="217" spans="1:16" x14ac:dyDescent="0.3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2"/>
      <c r="L217" s="51"/>
      <c r="M217" s="51"/>
      <c r="N217" s="52"/>
      <c r="O217" s="51"/>
      <c r="P217" s="51"/>
    </row>
    <row r="218" spans="1:16" x14ac:dyDescent="0.3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2"/>
      <c r="L218" s="51"/>
      <c r="M218" s="51"/>
      <c r="N218" s="52"/>
      <c r="O218" s="51"/>
      <c r="P218" s="51"/>
    </row>
    <row r="219" spans="1:16" x14ac:dyDescent="0.3">
      <c r="A219" s="50"/>
      <c r="B219" s="51"/>
      <c r="C219" s="51"/>
      <c r="D219" s="51"/>
      <c r="E219" s="51"/>
      <c r="F219" s="51"/>
      <c r="G219" s="51"/>
      <c r="H219" s="51"/>
      <c r="I219" s="51"/>
      <c r="J219" s="51"/>
      <c r="K219" s="52"/>
      <c r="L219" s="51"/>
      <c r="M219" s="51"/>
      <c r="N219" s="52"/>
      <c r="O219" s="51"/>
      <c r="P219" s="51"/>
    </row>
    <row r="220" spans="1:16" x14ac:dyDescent="0.3">
      <c r="A220" s="50"/>
      <c r="B220" s="51"/>
      <c r="C220" s="51"/>
      <c r="D220" s="51"/>
      <c r="E220" s="51"/>
      <c r="F220" s="51"/>
      <c r="G220" s="51"/>
      <c r="H220" s="51"/>
      <c r="I220" s="51"/>
      <c r="J220" s="51"/>
      <c r="K220" s="52"/>
      <c r="L220" s="51"/>
      <c r="M220" s="51"/>
      <c r="N220" s="52"/>
      <c r="O220" s="51"/>
      <c r="P220" s="51"/>
    </row>
    <row r="221" spans="1:16" x14ac:dyDescent="0.3">
      <c r="A221" s="50"/>
      <c r="B221" s="51"/>
      <c r="C221" s="51"/>
      <c r="D221" s="51"/>
      <c r="E221" s="51"/>
      <c r="F221" s="51"/>
      <c r="G221" s="51"/>
      <c r="H221" s="51"/>
      <c r="I221" s="51"/>
      <c r="J221" s="51"/>
      <c r="K221" s="52"/>
      <c r="L221" s="51"/>
      <c r="M221" s="51"/>
      <c r="N221" s="52"/>
      <c r="O221" s="51"/>
      <c r="P221" s="51"/>
    </row>
    <row r="222" spans="1:16" x14ac:dyDescent="0.3">
      <c r="A222" s="50"/>
      <c r="B222" s="51"/>
      <c r="C222" s="51"/>
      <c r="D222" s="51"/>
      <c r="E222" s="51"/>
      <c r="F222" s="51"/>
      <c r="G222" s="51"/>
      <c r="H222" s="51"/>
      <c r="I222" s="51"/>
      <c r="J222" s="51"/>
      <c r="K222" s="52"/>
      <c r="L222" s="51"/>
      <c r="M222" s="51"/>
      <c r="N222" s="52"/>
      <c r="O222" s="51"/>
      <c r="P222" s="51"/>
    </row>
    <row r="223" spans="1:16" x14ac:dyDescent="0.3">
      <c r="A223" s="50"/>
      <c r="B223" s="51"/>
      <c r="C223" s="51"/>
      <c r="D223" s="51"/>
      <c r="E223" s="51"/>
      <c r="F223" s="51"/>
      <c r="G223" s="51"/>
      <c r="H223" s="51"/>
      <c r="I223" s="51"/>
      <c r="J223" s="51"/>
      <c r="K223" s="52"/>
      <c r="L223" s="51"/>
      <c r="M223" s="51"/>
      <c r="N223" s="52"/>
      <c r="O223" s="51"/>
      <c r="P223" s="51"/>
    </row>
    <row r="224" spans="1:16" x14ac:dyDescent="0.3">
      <c r="A224" s="50"/>
      <c r="B224" s="51"/>
      <c r="C224" s="51"/>
      <c r="D224" s="51"/>
      <c r="E224" s="51"/>
      <c r="F224" s="51"/>
      <c r="G224" s="51"/>
      <c r="H224" s="51"/>
      <c r="I224" s="51"/>
      <c r="J224" s="51"/>
      <c r="K224" s="52"/>
      <c r="L224" s="51"/>
      <c r="M224" s="51"/>
      <c r="N224" s="52"/>
      <c r="O224" s="51"/>
      <c r="P224" s="51"/>
    </row>
    <row r="225" spans="1:16" x14ac:dyDescent="0.3">
      <c r="A225" s="50"/>
      <c r="B225" s="51"/>
      <c r="C225" s="51"/>
      <c r="D225" s="51"/>
      <c r="E225" s="51"/>
      <c r="F225" s="51"/>
      <c r="G225" s="51"/>
      <c r="H225" s="51"/>
      <c r="I225" s="51"/>
      <c r="J225" s="51"/>
      <c r="K225" s="52"/>
      <c r="L225" s="51"/>
      <c r="M225" s="51"/>
      <c r="N225" s="52"/>
      <c r="O225" s="51"/>
      <c r="P225" s="51"/>
    </row>
    <row r="226" spans="1:16" x14ac:dyDescent="0.3">
      <c r="A226" s="50"/>
      <c r="B226" s="51"/>
      <c r="C226" s="51"/>
      <c r="D226" s="51"/>
      <c r="E226" s="51"/>
      <c r="F226" s="51"/>
      <c r="G226" s="51"/>
      <c r="H226" s="51"/>
      <c r="I226" s="51"/>
      <c r="J226" s="51"/>
      <c r="K226" s="52"/>
      <c r="L226" s="51"/>
      <c r="M226" s="51"/>
      <c r="N226" s="52"/>
      <c r="O226" s="51"/>
      <c r="P226" s="51"/>
    </row>
    <row r="227" spans="1:16" x14ac:dyDescent="0.3">
      <c r="A227" s="50"/>
      <c r="B227" s="51"/>
      <c r="C227" s="51"/>
      <c r="D227" s="51"/>
      <c r="E227" s="51"/>
      <c r="F227" s="51"/>
      <c r="G227" s="51"/>
      <c r="H227" s="51"/>
      <c r="I227" s="51"/>
      <c r="J227" s="51"/>
      <c r="K227" s="52"/>
      <c r="L227" s="51"/>
      <c r="M227" s="51"/>
      <c r="N227" s="52"/>
      <c r="O227" s="51"/>
      <c r="P227" s="51"/>
    </row>
    <row r="228" spans="1:16" x14ac:dyDescent="0.3">
      <c r="A228" s="50"/>
      <c r="B228" s="51"/>
      <c r="C228" s="51"/>
      <c r="D228" s="51"/>
      <c r="E228" s="51"/>
      <c r="F228" s="51"/>
      <c r="G228" s="51"/>
      <c r="H228" s="51"/>
      <c r="I228" s="51"/>
      <c r="J228" s="51"/>
      <c r="K228" s="52"/>
      <c r="L228" s="51"/>
      <c r="M228" s="51"/>
      <c r="N228" s="52"/>
      <c r="O228" s="51"/>
      <c r="P228" s="51"/>
    </row>
    <row r="229" spans="1:16" x14ac:dyDescent="0.3">
      <c r="A229" s="50"/>
      <c r="B229" s="51"/>
      <c r="C229" s="51"/>
      <c r="D229" s="51"/>
      <c r="E229" s="51"/>
      <c r="F229" s="51"/>
      <c r="G229" s="51"/>
      <c r="H229" s="51"/>
      <c r="I229" s="51"/>
      <c r="J229" s="51"/>
      <c r="K229" s="52"/>
      <c r="L229" s="51"/>
      <c r="M229" s="51"/>
      <c r="N229" s="52"/>
      <c r="O229" s="51"/>
      <c r="P229" s="51"/>
    </row>
    <row r="230" spans="1:16" x14ac:dyDescent="0.3">
      <c r="A230" s="50"/>
      <c r="B230" s="51"/>
      <c r="C230" s="51"/>
      <c r="D230" s="51"/>
      <c r="E230" s="51"/>
      <c r="F230" s="51"/>
      <c r="G230" s="51"/>
      <c r="H230" s="51"/>
      <c r="I230" s="51"/>
      <c r="J230" s="51"/>
      <c r="K230" s="52"/>
      <c r="L230" s="51"/>
      <c r="M230" s="51"/>
      <c r="N230" s="52"/>
      <c r="O230" s="51"/>
      <c r="P230" s="51"/>
    </row>
    <row r="231" spans="1:16" x14ac:dyDescent="0.3">
      <c r="A231" s="50"/>
      <c r="B231" s="51"/>
      <c r="C231" s="51"/>
      <c r="D231" s="51"/>
      <c r="E231" s="51"/>
      <c r="F231" s="51"/>
      <c r="G231" s="51"/>
      <c r="H231" s="51"/>
      <c r="I231" s="51"/>
      <c r="J231" s="51"/>
      <c r="K231" s="52"/>
      <c r="L231" s="51"/>
      <c r="M231" s="51"/>
      <c r="N231" s="52"/>
      <c r="O231" s="51"/>
      <c r="P231" s="51"/>
    </row>
    <row r="232" spans="1:16" x14ac:dyDescent="0.3">
      <c r="A232" s="50"/>
      <c r="B232" s="51"/>
      <c r="C232" s="51"/>
      <c r="D232" s="51"/>
      <c r="E232" s="51"/>
      <c r="F232" s="51"/>
      <c r="G232" s="51"/>
      <c r="H232" s="51"/>
      <c r="I232" s="51"/>
      <c r="J232" s="51"/>
      <c r="K232" s="52"/>
      <c r="L232" s="51"/>
      <c r="M232" s="51"/>
      <c r="N232" s="52"/>
      <c r="O232" s="51"/>
      <c r="P232" s="51"/>
    </row>
    <row r="233" spans="1:16" x14ac:dyDescent="0.3">
      <c r="A233" s="50"/>
      <c r="B233" s="51"/>
      <c r="C233" s="51"/>
      <c r="D233" s="51"/>
      <c r="E233" s="51"/>
      <c r="F233" s="51"/>
      <c r="G233" s="51"/>
      <c r="H233" s="51"/>
      <c r="I233" s="51"/>
      <c r="J233" s="51"/>
      <c r="K233" s="52"/>
      <c r="L233" s="51"/>
      <c r="M233" s="51"/>
      <c r="N233" s="52"/>
      <c r="O233" s="51"/>
      <c r="P233" s="51"/>
    </row>
    <row r="234" spans="1:16" x14ac:dyDescent="0.3">
      <c r="A234" s="50"/>
      <c r="B234" s="51"/>
      <c r="C234" s="51"/>
      <c r="D234" s="51"/>
      <c r="E234" s="51"/>
      <c r="F234" s="51"/>
      <c r="G234" s="51"/>
      <c r="H234" s="51"/>
      <c r="I234" s="51"/>
      <c r="J234" s="51"/>
      <c r="K234" s="52"/>
      <c r="L234" s="51"/>
      <c r="M234" s="51"/>
      <c r="N234" s="52"/>
      <c r="O234" s="51"/>
      <c r="P234" s="51"/>
    </row>
    <row r="235" spans="1:16" x14ac:dyDescent="0.3">
      <c r="A235" s="50"/>
      <c r="B235" s="51"/>
      <c r="C235" s="51"/>
      <c r="D235" s="51"/>
      <c r="E235" s="51"/>
      <c r="F235" s="51"/>
      <c r="G235" s="51"/>
      <c r="H235" s="51"/>
      <c r="I235" s="51"/>
      <c r="J235" s="51"/>
      <c r="K235" s="52"/>
      <c r="L235" s="51"/>
      <c r="M235" s="51"/>
      <c r="N235" s="52"/>
      <c r="O235" s="51"/>
      <c r="P235" s="51"/>
    </row>
    <row r="236" spans="1:16" x14ac:dyDescent="0.3">
      <c r="A236" s="50"/>
      <c r="B236" s="51"/>
      <c r="C236" s="51"/>
      <c r="D236" s="51"/>
      <c r="E236" s="51"/>
      <c r="F236" s="51"/>
      <c r="G236" s="51"/>
      <c r="H236" s="51"/>
      <c r="I236" s="51"/>
      <c r="J236" s="51"/>
      <c r="K236" s="52"/>
      <c r="L236" s="51"/>
      <c r="M236" s="51"/>
      <c r="N236" s="52"/>
      <c r="O236" s="51"/>
      <c r="P236" s="51"/>
    </row>
    <row r="237" spans="1:16" x14ac:dyDescent="0.3">
      <c r="A237" s="50"/>
      <c r="B237" s="51"/>
      <c r="C237" s="51"/>
      <c r="D237" s="51"/>
      <c r="E237" s="51"/>
      <c r="F237" s="51"/>
      <c r="G237" s="51"/>
      <c r="H237" s="51"/>
      <c r="I237" s="51"/>
      <c r="J237" s="51"/>
      <c r="K237" s="52"/>
      <c r="L237" s="51"/>
      <c r="M237" s="51"/>
      <c r="N237" s="52"/>
      <c r="O237" s="51"/>
      <c r="P237" s="51"/>
    </row>
    <row r="238" spans="1:16" x14ac:dyDescent="0.3">
      <c r="A238" s="50"/>
      <c r="B238" s="51"/>
      <c r="C238" s="51"/>
      <c r="D238" s="51"/>
      <c r="E238" s="51"/>
      <c r="F238" s="51"/>
      <c r="G238" s="51"/>
      <c r="H238" s="51"/>
      <c r="I238" s="51"/>
      <c r="J238" s="51"/>
      <c r="K238" s="52"/>
      <c r="L238" s="51"/>
      <c r="M238" s="51"/>
      <c r="N238" s="52"/>
      <c r="O238" s="51"/>
      <c r="P238" s="51"/>
    </row>
    <row r="239" spans="1:16" x14ac:dyDescent="0.3">
      <c r="A239" s="50"/>
      <c r="B239" s="51"/>
      <c r="C239" s="51"/>
      <c r="D239" s="51"/>
      <c r="E239" s="51"/>
      <c r="F239" s="51"/>
      <c r="G239" s="51"/>
      <c r="H239" s="51"/>
      <c r="I239" s="51"/>
      <c r="J239" s="51"/>
      <c r="K239" s="52"/>
      <c r="L239" s="51"/>
      <c r="M239" s="51"/>
      <c r="N239" s="52"/>
      <c r="O239" s="51"/>
      <c r="P239" s="51"/>
    </row>
    <row r="240" spans="1:16" x14ac:dyDescent="0.3">
      <c r="A240" s="50"/>
      <c r="B240" s="51"/>
      <c r="C240" s="51"/>
      <c r="D240" s="51"/>
      <c r="E240" s="51"/>
      <c r="F240" s="51"/>
      <c r="G240" s="51"/>
      <c r="H240" s="51"/>
      <c r="I240" s="51"/>
      <c r="J240" s="51"/>
      <c r="K240" s="52"/>
      <c r="L240" s="51"/>
      <c r="M240" s="51"/>
      <c r="N240" s="52"/>
      <c r="O240" s="51"/>
      <c r="P240" s="51"/>
    </row>
    <row r="241" spans="1:16" x14ac:dyDescent="0.3">
      <c r="A241" s="50"/>
      <c r="B241" s="51"/>
      <c r="C241" s="51"/>
      <c r="D241" s="51"/>
      <c r="E241" s="51"/>
      <c r="F241" s="51"/>
      <c r="G241" s="51"/>
      <c r="H241" s="51"/>
      <c r="I241" s="51"/>
      <c r="J241" s="51"/>
      <c r="K241" s="52"/>
      <c r="L241" s="51"/>
      <c r="M241" s="51"/>
      <c r="N241" s="52"/>
      <c r="O241" s="51"/>
      <c r="P241" s="51"/>
    </row>
    <row r="242" spans="1:16" x14ac:dyDescent="0.3">
      <c r="A242" s="50"/>
      <c r="B242" s="51"/>
      <c r="C242" s="51"/>
      <c r="D242" s="51"/>
      <c r="E242" s="51"/>
      <c r="F242" s="51"/>
      <c r="G242" s="51"/>
      <c r="H242" s="51"/>
      <c r="I242" s="51"/>
      <c r="J242" s="51"/>
      <c r="K242" s="52"/>
      <c r="L242" s="51"/>
      <c r="M242" s="51"/>
      <c r="N242" s="52"/>
      <c r="O242" s="51"/>
      <c r="P242" s="51"/>
    </row>
    <row r="243" spans="1:16" x14ac:dyDescent="0.3">
      <c r="A243" s="50"/>
      <c r="B243" s="51"/>
      <c r="C243" s="51"/>
      <c r="D243" s="51"/>
      <c r="E243" s="51"/>
      <c r="F243" s="51"/>
      <c r="G243" s="51"/>
      <c r="H243" s="51"/>
      <c r="I243" s="51"/>
      <c r="J243" s="51"/>
      <c r="K243" s="52"/>
      <c r="L243" s="51"/>
      <c r="M243" s="51"/>
      <c r="N243" s="52"/>
      <c r="O243" s="51"/>
      <c r="P243" s="51"/>
    </row>
    <row r="244" spans="1:16" x14ac:dyDescent="0.3">
      <c r="A244" s="50"/>
      <c r="B244" s="51"/>
      <c r="C244" s="51"/>
      <c r="D244" s="51"/>
      <c r="E244" s="51"/>
      <c r="F244" s="51"/>
      <c r="G244" s="51"/>
      <c r="H244" s="51"/>
      <c r="I244" s="51"/>
      <c r="J244" s="51"/>
      <c r="K244" s="52"/>
      <c r="L244" s="51"/>
      <c r="M244" s="51"/>
      <c r="N244" s="52"/>
      <c r="O244" s="51"/>
      <c r="P244" s="51"/>
    </row>
    <row r="245" spans="1:16" x14ac:dyDescent="0.3">
      <c r="A245" s="50"/>
      <c r="B245" s="51"/>
      <c r="C245" s="51"/>
      <c r="D245" s="51"/>
      <c r="E245" s="51"/>
      <c r="F245" s="51"/>
      <c r="G245" s="51"/>
      <c r="H245" s="51"/>
      <c r="I245" s="51"/>
      <c r="J245" s="51"/>
      <c r="K245" s="52"/>
      <c r="L245" s="51"/>
      <c r="M245" s="51"/>
      <c r="N245" s="52"/>
      <c r="O245" s="51"/>
      <c r="P245" s="51"/>
    </row>
    <row r="246" spans="1:16" x14ac:dyDescent="0.3">
      <c r="A246" s="50"/>
      <c r="B246" s="51"/>
      <c r="C246" s="51"/>
      <c r="D246" s="51"/>
      <c r="E246" s="51"/>
      <c r="F246" s="51"/>
      <c r="G246" s="51"/>
      <c r="H246" s="51"/>
      <c r="I246" s="51"/>
      <c r="J246" s="51"/>
      <c r="K246" s="52"/>
      <c r="L246" s="51"/>
      <c r="M246" s="51"/>
      <c r="N246" s="52"/>
      <c r="O246" s="51"/>
      <c r="P246" s="51"/>
    </row>
    <row r="247" spans="1:16" x14ac:dyDescent="0.3">
      <c r="A247" s="50"/>
      <c r="B247" s="51"/>
      <c r="C247" s="51"/>
      <c r="D247" s="51"/>
      <c r="E247" s="51"/>
      <c r="F247" s="51"/>
      <c r="G247" s="51"/>
      <c r="H247" s="51"/>
      <c r="I247" s="51"/>
      <c r="J247" s="51"/>
      <c r="K247" s="52"/>
      <c r="L247" s="51"/>
      <c r="M247" s="51"/>
      <c r="N247" s="52"/>
      <c r="O247" s="51"/>
      <c r="P247" s="51"/>
    </row>
    <row r="248" spans="1:16" x14ac:dyDescent="0.3">
      <c r="A248" s="50"/>
      <c r="B248" s="51"/>
      <c r="C248" s="51"/>
      <c r="D248" s="51"/>
      <c r="E248" s="51"/>
      <c r="F248" s="51"/>
      <c r="G248" s="51"/>
      <c r="H248" s="51"/>
      <c r="I248" s="51"/>
      <c r="J248" s="51"/>
      <c r="K248" s="52"/>
      <c r="L248" s="51"/>
      <c r="M248" s="51"/>
      <c r="N248" s="52"/>
      <c r="O248" s="51"/>
      <c r="P248" s="51"/>
    </row>
    <row r="249" spans="1:16" x14ac:dyDescent="0.3">
      <c r="A249" s="50"/>
      <c r="B249" s="51"/>
      <c r="C249" s="51"/>
      <c r="D249" s="51"/>
      <c r="E249" s="51"/>
      <c r="F249" s="51"/>
      <c r="G249" s="51"/>
      <c r="H249" s="51"/>
      <c r="I249" s="51"/>
      <c r="J249" s="51"/>
      <c r="K249" s="52"/>
      <c r="L249" s="51"/>
      <c r="M249" s="51"/>
      <c r="N249" s="52"/>
      <c r="O249" s="51"/>
      <c r="P249" s="51"/>
    </row>
    <row r="250" spans="1:16" x14ac:dyDescent="0.3">
      <c r="A250" s="50"/>
      <c r="B250" s="51"/>
      <c r="C250" s="51"/>
      <c r="D250" s="51"/>
      <c r="E250" s="51"/>
      <c r="F250" s="51"/>
      <c r="G250" s="51"/>
      <c r="H250" s="51"/>
      <c r="I250" s="51"/>
      <c r="J250" s="51"/>
      <c r="K250" s="52"/>
      <c r="L250" s="51"/>
      <c r="M250" s="51"/>
      <c r="N250" s="52"/>
      <c r="O250" s="51"/>
      <c r="P250" s="51"/>
    </row>
    <row r="251" spans="1:16" x14ac:dyDescent="0.3">
      <c r="A251" s="50"/>
      <c r="B251" s="51"/>
      <c r="C251" s="51"/>
      <c r="D251" s="51"/>
      <c r="E251" s="51"/>
      <c r="F251" s="51"/>
      <c r="G251" s="51"/>
      <c r="H251" s="51"/>
      <c r="I251" s="51"/>
      <c r="J251" s="51"/>
      <c r="K251" s="52"/>
      <c r="L251" s="51"/>
      <c r="M251" s="51"/>
      <c r="N251" s="52"/>
      <c r="O251" s="51"/>
      <c r="P251" s="51"/>
    </row>
    <row r="252" spans="1:16" x14ac:dyDescent="0.3">
      <c r="A252" s="50"/>
      <c r="B252" s="51"/>
      <c r="C252" s="51"/>
      <c r="D252" s="51"/>
      <c r="E252" s="51"/>
      <c r="F252" s="51"/>
      <c r="G252" s="51"/>
      <c r="H252" s="51"/>
      <c r="I252" s="51"/>
      <c r="J252" s="51"/>
      <c r="K252" s="52"/>
      <c r="L252" s="51"/>
      <c r="M252" s="51"/>
      <c r="N252" s="52"/>
      <c r="O252" s="51"/>
      <c r="P252" s="51"/>
    </row>
    <row r="253" spans="1:16" x14ac:dyDescent="0.3">
      <c r="A253" s="50"/>
      <c r="B253" s="51"/>
      <c r="C253" s="51"/>
      <c r="D253" s="51"/>
      <c r="E253" s="51"/>
      <c r="F253" s="51"/>
      <c r="G253" s="51"/>
      <c r="H253" s="51"/>
      <c r="I253" s="51"/>
      <c r="J253" s="51"/>
      <c r="K253" s="52"/>
      <c r="L253" s="51"/>
      <c r="M253" s="51"/>
      <c r="N253" s="52"/>
      <c r="O253" s="51"/>
      <c r="P253" s="51"/>
    </row>
    <row r="254" spans="1:16" x14ac:dyDescent="0.3">
      <c r="A254" s="50"/>
      <c r="B254" s="51"/>
      <c r="C254" s="51"/>
      <c r="D254" s="51"/>
      <c r="E254" s="51"/>
      <c r="F254" s="51"/>
      <c r="G254" s="51"/>
      <c r="H254" s="51"/>
      <c r="I254" s="51"/>
      <c r="J254" s="51"/>
      <c r="K254" s="52"/>
      <c r="L254" s="51"/>
      <c r="M254" s="51"/>
      <c r="N254" s="52"/>
      <c r="O254" s="51"/>
      <c r="P254" s="51"/>
    </row>
    <row r="255" spans="1:16" x14ac:dyDescent="0.3">
      <c r="A255" s="50"/>
      <c r="B255" s="51"/>
      <c r="C255" s="51"/>
      <c r="D255" s="51"/>
      <c r="E255" s="51"/>
      <c r="F255" s="51"/>
      <c r="G255" s="51"/>
      <c r="H255" s="51"/>
      <c r="I255" s="51"/>
      <c r="J255" s="51"/>
      <c r="K255" s="52"/>
      <c r="L255" s="51"/>
      <c r="M255" s="51"/>
      <c r="N255" s="52"/>
      <c r="O255" s="51"/>
      <c r="P255" s="51"/>
    </row>
    <row r="256" spans="1:16" x14ac:dyDescent="0.3">
      <c r="A256" s="50"/>
      <c r="B256" s="51"/>
      <c r="C256" s="51"/>
      <c r="D256" s="51"/>
      <c r="E256" s="51"/>
      <c r="F256" s="51"/>
      <c r="G256" s="51"/>
      <c r="H256" s="51"/>
      <c r="I256" s="51"/>
      <c r="J256" s="51"/>
      <c r="K256" s="52"/>
      <c r="L256" s="51"/>
      <c r="M256" s="51"/>
      <c r="N256" s="52"/>
      <c r="O256" s="51"/>
      <c r="P256" s="51"/>
    </row>
    <row r="257" spans="1:16" x14ac:dyDescent="0.3">
      <c r="A257" s="50"/>
      <c r="B257" s="51"/>
      <c r="C257" s="51"/>
      <c r="D257" s="51"/>
      <c r="E257" s="51"/>
      <c r="F257" s="51"/>
      <c r="G257" s="51"/>
      <c r="H257" s="51"/>
      <c r="I257" s="51"/>
      <c r="J257" s="51"/>
      <c r="K257" s="52"/>
      <c r="L257" s="51"/>
      <c r="M257" s="51"/>
      <c r="N257" s="52"/>
      <c r="O257" s="51"/>
      <c r="P257" s="51"/>
    </row>
    <row r="258" spans="1:16" x14ac:dyDescent="0.3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2"/>
      <c r="L258" s="51"/>
      <c r="M258" s="51"/>
      <c r="N258" s="52"/>
      <c r="O258" s="51"/>
      <c r="P258" s="51"/>
    </row>
    <row r="259" spans="1:16" x14ac:dyDescent="0.3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2"/>
      <c r="L259" s="51"/>
      <c r="M259" s="51"/>
      <c r="N259" s="52"/>
      <c r="O259" s="51"/>
      <c r="P259" s="51"/>
    </row>
    <row r="260" spans="1:16" x14ac:dyDescent="0.3">
      <c r="A260" s="50"/>
      <c r="B260" s="51"/>
      <c r="C260" s="51"/>
      <c r="D260" s="51"/>
      <c r="E260" s="51"/>
      <c r="F260" s="51"/>
      <c r="G260" s="51"/>
      <c r="H260" s="51"/>
      <c r="I260" s="51"/>
      <c r="J260" s="51"/>
      <c r="K260" s="52"/>
      <c r="L260" s="51"/>
      <c r="M260" s="51"/>
      <c r="N260" s="52"/>
      <c r="O260" s="51"/>
      <c r="P260" s="51"/>
    </row>
    <row r="261" spans="1:16" x14ac:dyDescent="0.3">
      <c r="A261" s="50"/>
      <c r="B261" s="51"/>
      <c r="C261" s="51"/>
      <c r="D261" s="51"/>
      <c r="E261" s="51"/>
      <c r="F261" s="51"/>
      <c r="G261" s="51"/>
      <c r="H261" s="51"/>
      <c r="I261" s="51"/>
      <c r="J261" s="51"/>
      <c r="K261" s="52"/>
      <c r="L261" s="51"/>
      <c r="M261" s="51"/>
      <c r="N261" s="52"/>
      <c r="O261" s="51"/>
      <c r="P261" s="51"/>
    </row>
    <row r="262" spans="1:16" x14ac:dyDescent="0.3">
      <c r="A262" s="50"/>
      <c r="B262" s="51"/>
      <c r="C262" s="51"/>
      <c r="D262" s="51"/>
      <c r="E262" s="51"/>
      <c r="F262" s="51"/>
      <c r="G262" s="51"/>
      <c r="H262" s="51"/>
      <c r="I262" s="51"/>
      <c r="J262" s="51"/>
      <c r="K262" s="52"/>
      <c r="L262" s="51"/>
      <c r="M262" s="51"/>
      <c r="N262" s="52"/>
      <c r="O262" s="51"/>
      <c r="P262" s="51"/>
    </row>
    <row r="263" spans="1:16" x14ac:dyDescent="0.3">
      <c r="A263" s="50"/>
      <c r="B263" s="51"/>
      <c r="C263" s="51"/>
      <c r="D263" s="51"/>
      <c r="E263" s="51"/>
      <c r="F263" s="51"/>
      <c r="G263" s="51"/>
      <c r="H263" s="51"/>
      <c r="I263" s="51"/>
      <c r="J263" s="51"/>
      <c r="K263" s="52"/>
      <c r="L263" s="51"/>
      <c r="M263" s="51"/>
      <c r="N263" s="52"/>
      <c r="O263" s="51"/>
      <c r="P263" s="51"/>
    </row>
    <row r="264" spans="1:16" x14ac:dyDescent="0.3">
      <c r="A264" s="50"/>
      <c r="B264" s="51"/>
      <c r="C264" s="51"/>
      <c r="D264" s="51"/>
      <c r="E264" s="51"/>
      <c r="F264" s="51"/>
      <c r="G264" s="51"/>
      <c r="H264" s="51"/>
      <c r="I264" s="51"/>
      <c r="J264" s="51"/>
      <c r="K264" s="52"/>
      <c r="L264" s="51"/>
      <c r="M264" s="51"/>
      <c r="N264" s="52"/>
      <c r="O264" s="51"/>
      <c r="P264" s="51"/>
    </row>
    <row r="265" spans="1:16" x14ac:dyDescent="0.3">
      <c r="A265" s="50"/>
      <c r="B265" s="51"/>
      <c r="C265" s="51"/>
      <c r="D265" s="51"/>
      <c r="E265" s="51"/>
      <c r="F265" s="51"/>
      <c r="G265" s="51"/>
      <c r="H265" s="51"/>
      <c r="I265" s="51"/>
      <c r="J265" s="51"/>
      <c r="K265" s="52"/>
      <c r="L265" s="51"/>
      <c r="M265" s="51"/>
      <c r="N265" s="52"/>
      <c r="O265" s="51"/>
      <c r="P265" s="51"/>
    </row>
    <row r="266" spans="1:16" x14ac:dyDescent="0.3">
      <c r="A266" s="50"/>
      <c r="B266" s="51"/>
      <c r="C266" s="51"/>
      <c r="D266" s="51"/>
      <c r="E266" s="51"/>
      <c r="F266" s="51"/>
      <c r="G266" s="51"/>
      <c r="H266" s="51"/>
      <c r="I266" s="51"/>
      <c r="J266" s="51"/>
      <c r="K266" s="52"/>
      <c r="L266" s="51"/>
      <c r="M266" s="51"/>
      <c r="N266" s="52"/>
      <c r="O266" s="51"/>
      <c r="P266" s="51"/>
    </row>
    <row r="267" spans="1:16" x14ac:dyDescent="0.3">
      <c r="A267" s="50"/>
      <c r="B267" s="51"/>
      <c r="C267" s="51"/>
      <c r="D267" s="51"/>
      <c r="E267" s="51"/>
      <c r="F267" s="51"/>
      <c r="G267" s="51"/>
      <c r="H267" s="51"/>
      <c r="I267" s="51"/>
      <c r="J267" s="51"/>
      <c r="K267" s="52"/>
      <c r="L267" s="51"/>
      <c r="M267" s="51"/>
      <c r="N267" s="52"/>
      <c r="O267" s="51"/>
      <c r="P267" s="51"/>
    </row>
    <row r="268" spans="1:16" x14ac:dyDescent="0.3">
      <c r="A268" s="50"/>
      <c r="B268" s="51"/>
      <c r="C268" s="51"/>
      <c r="D268" s="51"/>
      <c r="E268" s="51"/>
      <c r="F268" s="51"/>
      <c r="G268" s="51"/>
      <c r="H268" s="51"/>
      <c r="I268" s="51"/>
      <c r="J268" s="51"/>
      <c r="K268" s="52"/>
      <c r="L268" s="51"/>
      <c r="M268" s="51"/>
      <c r="N268" s="52"/>
      <c r="O268" s="51"/>
      <c r="P268" s="51"/>
    </row>
    <row r="269" spans="1:16" x14ac:dyDescent="0.3">
      <c r="A269" s="50"/>
      <c r="B269" s="51"/>
      <c r="C269" s="51"/>
      <c r="D269" s="51"/>
      <c r="E269" s="51"/>
      <c r="F269" s="51"/>
      <c r="G269" s="51"/>
      <c r="H269" s="51"/>
      <c r="I269" s="51"/>
      <c r="J269" s="51"/>
      <c r="K269" s="52"/>
      <c r="L269" s="51"/>
      <c r="M269" s="51"/>
      <c r="N269" s="52"/>
      <c r="O269" s="51"/>
      <c r="P269" s="51"/>
    </row>
    <row r="270" spans="1:16" x14ac:dyDescent="0.3">
      <c r="A270" s="50"/>
      <c r="B270" s="51"/>
      <c r="C270" s="51"/>
      <c r="D270" s="51"/>
      <c r="E270" s="51"/>
      <c r="F270" s="51"/>
      <c r="G270" s="51"/>
      <c r="H270" s="51"/>
      <c r="I270" s="51"/>
      <c r="J270" s="51"/>
      <c r="K270" s="52"/>
      <c r="L270" s="51"/>
      <c r="M270" s="51"/>
      <c r="N270" s="52"/>
      <c r="O270" s="51"/>
      <c r="P270" s="51"/>
    </row>
    <row r="271" spans="1:16" x14ac:dyDescent="0.3">
      <c r="A271" s="50"/>
      <c r="B271" s="51"/>
      <c r="C271" s="51"/>
      <c r="D271" s="51"/>
      <c r="E271" s="51"/>
      <c r="F271" s="51"/>
      <c r="G271" s="51"/>
      <c r="H271" s="51"/>
      <c r="I271" s="51"/>
      <c r="J271" s="51"/>
      <c r="K271" s="52"/>
      <c r="L271" s="51"/>
      <c r="M271" s="51"/>
      <c r="N271" s="52"/>
      <c r="O271" s="51"/>
      <c r="P271" s="51"/>
    </row>
    <row r="272" spans="1:16" x14ac:dyDescent="0.3">
      <c r="A272" s="50"/>
      <c r="B272" s="51"/>
      <c r="C272" s="51"/>
      <c r="D272" s="51"/>
      <c r="E272" s="51"/>
      <c r="F272" s="51"/>
      <c r="G272" s="51"/>
      <c r="H272" s="51"/>
      <c r="I272" s="51"/>
      <c r="J272" s="51"/>
      <c r="K272" s="52"/>
      <c r="L272" s="51"/>
      <c r="M272" s="51"/>
      <c r="N272" s="52"/>
      <c r="O272" s="51"/>
      <c r="P272" s="51"/>
    </row>
    <row r="273" spans="1:16" x14ac:dyDescent="0.3">
      <c r="A273" s="50"/>
      <c r="B273" s="51"/>
      <c r="C273" s="51"/>
      <c r="D273" s="51"/>
      <c r="E273" s="51"/>
      <c r="F273" s="51"/>
      <c r="G273" s="51"/>
      <c r="H273" s="51"/>
      <c r="I273" s="51"/>
      <c r="J273" s="51"/>
      <c r="K273" s="52"/>
      <c r="L273" s="51"/>
      <c r="M273" s="51"/>
      <c r="N273" s="52"/>
      <c r="O273" s="51"/>
      <c r="P273" s="51"/>
    </row>
    <row r="274" spans="1:16" x14ac:dyDescent="0.3">
      <c r="A274" s="50"/>
      <c r="B274" s="51"/>
      <c r="C274" s="51"/>
      <c r="D274" s="51"/>
      <c r="E274" s="51"/>
      <c r="F274" s="51"/>
      <c r="G274" s="51"/>
      <c r="H274" s="51"/>
      <c r="I274" s="51"/>
      <c r="J274" s="51"/>
      <c r="K274" s="52"/>
      <c r="L274" s="51"/>
      <c r="M274" s="51"/>
      <c r="N274" s="52"/>
      <c r="O274" s="51"/>
      <c r="P274" s="51"/>
    </row>
    <row r="275" spans="1:16" x14ac:dyDescent="0.3">
      <c r="A275" s="50"/>
      <c r="B275" s="51"/>
      <c r="C275" s="51"/>
      <c r="D275" s="51"/>
      <c r="E275" s="51"/>
      <c r="F275" s="51"/>
      <c r="G275" s="51"/>
      <c r="H275" s="51"/>
      <c r="I275" s="51"/>
      <c r="J275" s="51"/>
      <c r="K275" s="52"/>
      <c r="L275" s="51"/>
      <c r="M275" s="51"/>
      <c r="N275" s="52"/>
      <c r="O275" s="51"/>
      <c r="P275" s="51"/>
    </row>
    <row r="276" spans="1:16" x14ac:dyDescent="0.3">
      <c r="A276" s="50"/>
      <c r="B276" s="51"/>
      <c r="C276" s="51"/>
      <c r="D276" s="51"/>
      <c r="E276" s="51"/>
      <c r="F276" s="51"/>
      <c r="G276" s="51"/>
      <c r="H276" s="51"/>
      <c r="I276" s="51"/>
      <c r="J276" s="51"/>
      <c r="K276" s="52"/>
      <c r="L276" s="51"/>
      <c r="M276" s="51"/>
      <c r="N276" s="52"/>
      <c r="O276" s="51"/>
      <c r="P276" s="51"/>
    </row>
    <row r="277" spans="1:16" x14ac:dyDescent="0.3">
      <c r="A277" s="50"/>
      <c r="B277" s="51"/>
      <c r="C277" s="51"/>
      <c r="D277" s="51"/>
      <c r="E277" s="51"/>
      <c r="F277" s="51"/>
      <c r="G277" s="51"/>
      <c r="H277" s="51"/>
      <c r="I277" s="51"/>
      <c r="J277" s="51"/>
      <c r="K277" s="52"/>
      <c r="L277" s="51"/>
      <c r="M277" s="51"/>
      <c r="N277" s="52"/>
      <c r="O277" s="51"/>
      <c r="P277" s="51"/>
    </row>
    <row r="278" spans="1:16" x14ac:dyDescent="0.3">
      <c r="A278" s="50"/>
      <c r="B278" s="51"/>
      <c r="C278" s="51"/>
      <c r="D278" s="51"/>
      <c r="E278" s="51"/>
      <c r="F278" s="51"/>
      <c r="G278" s="51"/>
      <c r="H278" s="51"/>
      <c r="I278" s="51"/>
      <c r="J278" s="51"/>
      <c r="K278" s="52"/>
      <c r="L278" s="51"/>
      <c r="M278" s="51"/>
      <c r="N278" s="52"/>
      <c r="O278" s="51"/>
      <c r="P278" s="51"/>
    </row>
    <row r="279" spans="1:16" x14ac:dyDescent="0.3">
      <c r="A279" s="50"/>
      <c r="B279" s="51"/>
      <c r="C279" s="51"/>
      <c r="D279" s="51"/>
      <c r="E279" s="51"/>
      <c r="F279" s="51"/>
      <c r="G279" s="51"/>
      <c r="H279" s="51"/>
      <c r="I279" s="51"/>
      <c r="J279" s="51"/>
      <c r="K279" s="52"/>
      <c r="L279" s="51"/>
      <c r="M279" s="51"/>
      <c r="N279" s="52"/>
      <c r="O279" s="51"/>
      <c r="P279" s="51"/>
    </row>
    <row r="280" spans="1:16" x14ac:dyDescent="0.3">
      <c r="A280" s="50"/>
      <c r="B280" s="51"/>
      <c r="C280" s="51"/>
      <c r="D280" s="51"/>
      <c r="E280" s="51"/>
      <c r="F280" s="51"/>
      <c r="G280" s="51"/>
      <c r="H280" s="51"/>
      <c r="I280" s="51"/>
      <c r="J280" s="51"/>
      <c r="K280" s="52"/>
      <c r="L280" s="51"/>
      <c r="M280" s="51"/>
      <c r="N280" s="52"/>
      <c r="O280" s="51"/>
      <c r="P280" s="51"/>
    </row>
    <row r="281" spans="1:16" x14ac:dyDescent="0.3">
      <c r="A281" s="50"/>
      <c r="B281" s="51"/>
      <c r="C281" s="51"/>
      <c r="D281" s="51"/>
      <c r="E281" s="51"/>
      <c r="F281" s="51"/>
      <c r="G281" s="51"/>
      <c r="H281" s="51"/>
      <c r="I281" s="51"/>
      <c r="J281" s="51"/>
      <c r="K281" s="52"/>
      <c r="L281" s="51"/>
      <c r="M281" s="51"/>
      <c r="N281" s="52"/>
      <c r="O281" s="51"/>
      <c r="P281" s="51"/>
    </row>
    <row r="282" spans="1:16" x14ac:dyDescent="0.3">
      <c r="A282" s="50"/>
      <c r="B282" s="51"/>
      <c r="C282" s="51"/>
      <c r="D282" s="51"/>
      <c r="E282" s="51"/>
      <c r="F282" s="51"/>
      <c r="G282" s="51"/>
      <c r="H282" s="51"/>
      <c r="I282" s="51"/>
      <c r="J282" s="51"/>
      <c r="K282" s="52"/>
      <c r="L282" s="51"/>
      <c r="M282" s="51"/>
      <c r="N282" s="52"/>
      <c r="O282" s="51"/>
      <c r="P282" s="51"/>
    </row>
    <row r="283" spans="1:16" x14ac:dyDescent="0.3">
      <c r="A283" s="50"/>
      <c r="B283" s="51"/>
      <c r="C283" s="51"/>
      <c r="D283" s="51"/>
      <c r="E283" s="51"/>
      <c r="F283" s="51"/>
      <c r="G283" s="51"/>
      <c r="H283" s="51"/>
      <c r="I283" s="51"/>
      <c r="J283" s="51"/>
      <c r="K283" s="52"/>
      <c r="L283" s="51"/>
      <c r="M283" s="51"/>
      <c r="N283" s="52"/>
      <c r="O283" s="51"/>
      <c r="P283" s="51"/>
    </row>
    <row r="284" spans="1:16" x14ac:dyDescent="0.3">
      <c r="A284" s="50"/>
      <c r="B284" s="51"/>
      <c r="C284" s="51"/>
      <c r="D284" s="51"/>
      <c r="E284" s="51"/>
      <c r="F284" s="51"/>
      <c r="G284" s="51"/>
      <c r="H284" s="51"/>
      <c r="I284" s="51"/>
      <c r="J284" s="51"/>
      <c r="K284" s="52"/>
      <c r="L284" s="51"/>
      <c r="M284" s="51"/>
      <c r="N284" s="52"/>
      <c r="O284" s="51"/>
      <c r="P284" s="51"/>
    </row>
    <row r="285" spans="1:16" x14ac:dyDescent="0.3">
      <c r="A285" s="50"/>
      <c r="B285" s="51"/>
      <c r="C285" s="51"/>
      <c r="D285" s="51"/>
      <c r="E285" s="51"/>
      <c r="F285" s="51"/>
      <c r="G285" s="51"/>
      <c r="H285" s="51"/>
      <c r="I285" s="51"/>
      <c r="J285" s="51"/>
      <c r="K285" s="52"/>
      <c r="L285" s="51"/>
      <c r="M285" s="51"/>
      <c r="N285" s="52"/>
      <c r="O285" s="51"/>
      <c r="P285" s="51"/>
    </row>
    <row r="286" spans="1:16" x14ac:dyDescent="0.3">
      <c r="A286" s="50"/>
      <c r="B286" s="51"/>
      <c r="C286" s="51"/>
      <c r="D286" s="51"/>
      <c r="E286" s="51"/>
      <c r="F286" s="51"/>
      <c r="G286" s="51"/>
      <c r="H286" s="51"/>
      <c r="I286" s="51"/>
      <c r="J286" s="51"/>
      <c r="K286" s="52"/>
      <c r="L286" s="51"/>
      <c r="M286" s="51"/>
      <c r="N286" s="52"/>
      <c r="O286" s="51"/>
      <c r="P286" s="51"/>
    </row>
    <row r="287" spans="1:16" x14ac:dyDescent="0.3">
      <c r="A287" s="50"/>
      <c r="B287" s="51"/>
      <c r="C287" s="51"/>
      <c r="D287" s="51"/>
      <c r="E287" s="51"/>
      <c r="F287" s="51"/>
      <c r="G287" s="51"/>
      <c r="H287" s="51"/>
      <c r="I287" s="51"/>
      <c r="J287" s="51"/>
      <c r="K287" s="52"/>
      <c r="L287" s="51"/>
      <c r="M287" s="51"/>
      <c r="N287" s="52"/>
      <c r="O287" s="51"/>
      <c r="P287" s="51"/>
    </row>
    <row r="288" spans="1:16" x14ac:dyDescent="0.3">
      <c r="A288" s="50"/>
      <c r="B288" s="51"/>
      <c r="C288" s="51"/>
      <c r="D288" s="51"/>
      <c r="E288" s="51"/>
      <c r="F288" s="51"/>
      <c r="G288" s="51"/>
      <c r="H288" s="51"/>
      <c r="I288" s="51"/>
      <c r="J288" s="51"/>
      <c r="K288" s="52"/>
      <c r="L288" s="51"/>
      <c r="M288" s="51"/>
      <c r="N288" s="52"/>
      <c r="O288" s="51"/>
      <c r="P288" s="51"/>
    </row>
    <row r="289" spans="1:16" x14ac:dyDescent="0.3">
      <c r="A289" s="50"/>
      <c r="B289" s="51"/>
      <c r="C289" s="51"/>
      <c r="D289" s="51"/>
      <c r="E289" s="51"/>
      <c r="F289" s="51"/>
      <c r="G289" s="51"/>
      <c r="H289" s="51"/>
      <c r="I289" s="51"/>
      <c r="J289" s="51"/>
      <c r="K289" s="52"/>
      <c r="L289" s="51"/>
      <c r="M289" s="51"/>
      <c r="N289" s="52"/>
      <c r="O289" s="51"/>
      <c r="P289" s="51"/>
    </row>
    <row r="290" spans="1:16" x14ac:dyDescent="0.3">
      <c r="A290" s="50"/>
      <c r="B290" s="51"/>
      <c r="C290" s="51"/>
      <c r="D290" s="51"/>
      <c r="E290" s="51"/>
      <c r="F290" s="51"/>
      <c r="G290" s="51"/>
      <c r="H290" s="51"/>
      <c r="I290" s="51"/>
      <c r="J290" s="51"/>
      <c r="K290" s="52"/>
      <c r="L290" s="51"/>
      <c r="M290" s="51"/>
      <c r="N290" s="52"/>
      <c r="O290" s="51"/>
      <c r="P290" s="51"/>
    </row>
    <row r="291" spans="1:16" x14ac:dyDescent="0.3">
      <c r="A291" s="50"/>
      <c r="B291" s="51"/>
      <c r="C291" s="51"/>
      <c r="D291" s="51"/>
      <c r="E291" s="51"/>
      <c r="F291" s="51"/>
      <c r="G291" s="51"/>
      <c r="H291" s="51"/>
      <c r="I291" s="51"/>
      <c r="J291" s="51"/>
      <c r="K291" s="52"/>
      <c r="L291" s="51"/>
      <c r="M291" s="51"/>
      <c r="N291" s="52"/>
      <c r="O291" s="51"/>
      <c r="P291" s="51"/>
    </row>
    <row r="292" spans="1:16" x14ac:dyDescent="0.3">
      <c r="A292" s="50"/>
      <c r="B292" s="51"/>
      <c r="C292" s="51"/>
      <c r="D292" s="51"/>
      <c r="E292" s="51"/>
      <c r="F292" s="51"/>
      <c r="G292" s="51"/>
      <c r="H292" s="51"/>
      <c r="I292" s="51"/>
      <c r="J292" s="51"/>
      <c r="K292" s="52"/>
      <c r="L292" s="51"/>
      <c r="M292" s="51"/>
      <c r="N292" s="52"/>
      <c r="O292" s="51"/>
      <c r="P292" s="51"/>
    </row>
    <row r="293" spans="1:16" x14ac:dyDescent="0.3">
      <c r="A293" s="50"/>
      <c r="B293" s="51"/>
      <c r="C293" s="51"/>
      <c r="D293" s="51"/>
      <c r="E293" s="51"/>
      <c r="F293" s="51"/>
      <c r="G293" s="51"/>
      <c r="H293" s="51"/>
      <c r="I293" s="51"/>
      <c r="J293" s="51"/>
      <c r="K293" s="52"/>
      <c r="L293" s="51"/>
      <c r="M293" s="51"/>
      <c r="N293" s="52"/>
      <c r="O293" s="51"/>
      <c r="P293" s="51"/>
    </row>
    <row r="294" spans="1:16" x14ac:dyDescent="0.3">
      <c r="A294" s="50"/>
      <c r="B294" s="51"/>
      <c r="C294" s="51"/>
      <c r="D294" s="51"/>
      <c r="E294" s="51"/>
      <c r="F294" s="51"/>
      <c r="G294" s="51"/>
      <c r="H294" s="51"/>
      <c r="I294" s="51"/>
      <c r="J294" s="51"/>
      <c r="K294" s="52"/>
      <c r="L294" s="51"/>
      <c r="M294" s="51"/>
      <c r="N294" s="52"/>
      <c r="O294" s="51"/>
      <c r="P294" s="51"/>
    </row>
    <row r="295" spans="1:16" x14ac:dyDescent="0.3">
      <c r="A295" s="50"/>
      <c r="B295" s="51"/>
      <c r="C295" s="51"/>
      <c r="D295" s="51"/>
      <c r="E295" s="51"/>
      <c r="F295" s="51"/>
      <c r="G295" s="51"/>
      <c r="H295" s="51"/>
      <c r="I295" s="51"/>
      <c r="J295" s="51"/>
      <c r="K295" s="52"/>
      <c r="L295" s="51"/>
      <c r="M295" s="51"/>
      <c r="N295" s="52"/>
      <c r="O295" s="51"/>
      <c r="P295" s="51"/>
    </row>
    <row r="296" spans="1:16" x14ac:dyDescent="0.3">
      <c r="A296" s="50"/>
      <c r="B296" s="51"/>
      <c r="C296" s="51"/>
      <c r="D296" s="51"/>
      <c r="E296" s="51"/>
      <c r="F296" s="51"/>
      <c r="G296" s="51"/>
      <c r="H296" s="51"/>
      <c r="I296" s="51"/>
      <c r="J296" s="51"/>
      <c r="K296" s="52"/>
      <c r="L296" s="51"/>
      <c r="M296" s="51"/>
      <c r="N296" s="52"/>
      <c r="O296" s="51"/>
      <c r="P296" s="51"/>
    </row>
    <row r="297" spans="1:16" x14ac:dyDescent="0.3">
      <c r="A297" s="50"/>
      <c r="B297" s="51"/>
      <c r="C297" s="51"/>
      <c r="D297" s="51"/>
      <c r="E297" s="51"/>
      <c r="F297" s="51"/>
      <c r="G297" s="51"/>
      <c r="H297" s="51"/>
      <c r="I297" s="51"/>
      <c r="J297" s="51"/>
      <c r="K297" s="52"/>
      <c r="L297" s="51"/>
      <c r="M297" s="51"/>
      <c r="N297" s="52"/>
      <c r="O297" s="51"/>
      <c r="P297" s="51"/>
    </row>
    <row r="298" spans="1:16" x14ac:dyDescent="0.3">
      <c r="A298" s="50"/>
      <c r="B298" s="51"/>
      <c r="C298" s="51"/>
      <c r="D298" s="51"/>
      <c r="E298" s="51"/>
      <c r="F298" s="51"/>
      <c r="G298" s="51"/>
      <c r="H298" s="51"/>
      <c r="I298" s="51"/>
      <c r="J298" s="51"/>
      <c r="K298" s="52"/>
      <c r="L298" s="51"/>
      <c r="M298" s="51"/>
      <c r="N298" s="52"/>
      <c r="O298" s="51"/>
      <c r="P298" s="51"/>
    </row>
    <row r="299" spans="1:16" x14ac:dyDescent="0.3">
      <c r="A299" s="50"/>
      <c r="B299" s="51"/>
      <c r="C299" s="51"/>
      <c r="D299" s="51"/>
      <c r="E299" s="51"/>
      <c r="F299" s="51"/>
      <c r="G299" s="51"/>
      <c r="H299" s="51"/>
      <c r="I299" s="51"/>
      <c r="J299" s="51"/>
      <c r="K299" s="52"/>
      <c r="L299" s="51"/>
      <c r="M299" s="51"/>
      <c r="N299" s="52"/>
      <c r="O299" s="51"/>
      <c r="P299" s="51"/>
    </row>
    <row r="300" spans="1:16" x14ac:dyDescent="0.3">
      <c r="A300" s="50"/>
      <c r="B300" s="51"/>
      <c r="C300" s="51"/>
      <c r="D300" s="51"/>
      <c r="E300" s="51"/>
      <c r="F300" s="51"/>
      <c r="G300" s="51"/>
      <c r="H300" s="51"/>
      <c r="I300" s="51"/>
      <c r="J300" s="51"/>
      <c r="K300" s="52"/>
      <c r="L300" s="51"/>
      <c r="M300" s="51"/>
      <c r="N300" s="52"/>
      <c r="O300" s="51"/>
      <c r="P300" s="51"/>
    </row>
    <row r="301" spans="1:16" x14ac:dyDescent="0.3">
      <c r="A301" s="50"/>
      <c r="B301" s="51"/>
      <c r="C301" s="51"/>
      <c r="D301" s="51"/>
      <c r="E301" s="51"/>
      <c r="F301" s="51"/>
      <c r="G301" s="51"/>
      <c r="H301" s="51"/>
      <c r="I301" s="51"/>
      <c r="J301" s="51"/>
      <c r="K301" s="52"/>
      <c r="L301" s="51"/>
      <c r="M301" s="51"/>
      <c r="N301" s="52"/>
      <c r="O301" s="51"/>
      <c r="P301" s="51"/>
    </row>
    <row r="302" spans="1:16" x14ac:dyDescent="0.3">
      <c r="A302" s="50"/>
      <c r="B302" s="51"/>
      <c r="C302" s="51"/>
      <c r="D302" s="51"/>
      <c r="E302" s="51"/>
      <c r="F302" s="51"/>
      <c r="G302" s="51"/>
      <c r="H302" s="51"/>
      <c r="I302" s="51"/>
      <c r="J302" s="51"/>
      <c r="K302" s="52"/>
      <c r="L302" s="51"/>
      <c r="M302" s="51"/>
      <c r="N302" s="52"/>
      <c r="O302" s="51"/>
      <c r="P302" s="51"/>
    </row>
    <row r="303" spans="1:16" x14ac:dyDescent="0.3">
      <c r="A303" s="50"/>
      <c r="B303" s="51"/>
      <c r="C303" s="51"/>
      <c r="D303" s="51"/>
      <c r="E303" s="51"/>
      <c r="F303" s="51"/>
      <c r="G303" s="51"/>
      <c r="H303" s="51"/>
      <c r="I303" s="51"/>
      <c r="J303" s="51"/>
      <c r="K303" s="52"/>
      <c r="L303" s="51"/>
      <c r="M303" s="51"/>
      <c r="N303" s="52"/>
      <c r="O303" s="51"/>
      <c r="P303" s="51"/>
    </row>
    <row r="304" spans="1:16" x14ac:dyDescent="0.3">
      <c r="A304" s="50"/>
      <c r="B304" s="51"/>
      <c r="C304" s="51"/>
      <c r="D304" s="51"/>
      <c r="E304" s="51"/>
      <c r="F304" s="51"/>
      <c r="G304" s="51"/>
      <c r="H304" s="51"/>
      <c r="I304" s="51"/>
      <c r="J304" s="51"/>
      <c r="K304" s="52"/>
      <c r="L304" s="51"/>
      <c r="M304" s="51"/>
      <c r="N304" s="52"/>
      <c r="O304" s="51"/>
      <c r="P304" s="51"/>
    </row>
    <row r="305" spans="1:16" x14ac:dyDescent="0.3">
      <c r="A305" s="50"/>
      <c r="B305" s="51"/>
      <c r="C305" s="51"/>
      <c r="D305" s="51"/>
      <c r="E305" s="51"/>
      <c r="F305" s="51"/>
      <c r="G305" s="51"/>
      <c r="H305" s="51"/>
      <c r="I305" s="51"/>
      <c r="J305" s="51"/>
      <c r="K305" s="52"/>
      <c r="L305" s="51"/>
      <c r="M305" s="51"/>
      <c r="N305" s="52"/>
      <c r="O305" s="51"/>
      <c r="P305" s="51"/>
    </row>
    <row r="306" spans="1:16" x14ac:dyDescent="0.3">
      <c r="A306" s="50"/>
      <c r="B306" s="51"/>
      <c r="C306" s="51"/>
      <c r="D306" s="51"/>
      <c r="E306" s="51"/>
      <c r="F306" s="51"/>
      <c r="G306" s="51"/>
      <c r="H306" s="51"/>
      <c r="I306" s="51"/>
      <c r="J306" s="51"/>
      <c r="K306" s="52"/>
      <c r="L306" s="51"/>
      <c r="M306" s="51"/>
      <c r="N306" s="52"/>
      <c r="O306" s="51"/>
      <c r="P306" s="51"/>
    </row>
    <row r="307" spans="1:16" x14ac:dyDescent="0.3">
      <c r="A307" s="50"/>
      <c r="B307" s="51"/>
      <c r="C307" s="51"/>
      <c r="D307" s="51"/>
      <c r="E307" s="51"/>
      <c r="F307" s="51"/>
      <c r="G307" s="51"/>
      <c r="H307" s="51"/>
      <c r="I307" s="51"/>
      <c r="J307" s="51"/>
      <c r="K307" s="52"/>
      <c r="L307" s="51"/>
      <c r="M307" s="51"/>
      <c r="N307" s="52"/>
      <c r="O307" s="51"/>
      <c r="P307" s="51"/>
    </row>
    <row r="308" spans="1:16" x14ac:dyDescent="0.3">
      <c r="A308" s="50"/>
      <c r="B308" s="51"/>
      <c r="C308" s="51"/>
      <c r="D308" s="51"/>
      <c r="E308" s="51"/>
      <c r="F308" s="51"/>
      <c r="G308" s="51"/>
      <c r="H308" s="51"/>
      <c r="I308" s="51"/>
      <c r="J308" s="51"/>
      <c r="K308" s="52"/>
      <c r="L308" s="51"/>
      <c r="M308" s="51"/>
      <c r="N308" s="52"/>
      <c r="O308" s="51"/>
      <c r="P308" s="51"/>
    </row>
    <row r="309" spans="1:16" x14ac:dyDescent="0.3">
      <c r="A309" s="50"/>
      <c r="B309" s="51"/>
      <c r="C309" s="51"/>
      <c r="D309" s="51"/>
      <c r="E309" s="51"/>
      <c r="F309" s="51"/>
      <c r="G309" s="51"/>
      <c r="H309" s="51"/>
      <c r="I309" s="51"/>
      <c r="J309" s="51"/>
      <c r="K309" s="52"/>
      <c r="L309" s="51"/>
      <c r="M309" s="51"/>
      <c r="N309" s="52"/>
      <c r="O309" s="51"/>
      <c r="P309" s="51"/>
    </row>
    <row r="310" spans="1:16" x14ac:dyDescent="0.3">
      <c r="A310" s="50"/>
      <c r="B310" s="51"/>
      <c r="C310" s="51"/>
      <c r="D310" s="51"/>
      <c r="E310" s="51"/>
      <c r="F310" s="51"/>
      <c r="G310" s="51"/>
      <c r="H310" s="51"/>
      <c r="I310" s="51"/>
      <c r="J310" s="51"/>
      <c r="K310" s="52"/>
      <c r="L310" s="51"/>
      <c r="M310" s="51"/>
      <c r="N310" s="52"/>
      <c r="O310" s="51"/>
      <c r="P310" s="51"/>
    </row>
    <row r="311" spans="1:16" x14ac:dyDescent="0.3">
      <c r="A311" s="50"/>
      <c r="B311" s="51"/>
      <c r="C311" s="51"/>
      <c r="D311" s="51"/>
      <c r="E311" s="51"/>
      <c r="F311" s="51"/>
      <c r="G311" s="51"/>
      <c r="H311" s="51"/>
      <c r="I311" s="51"/>
      <c r="J311" s="51"/>
      <c r="K311" s="52"/>
      <c r="L311" s="51"/>
      <c r="M311" s="51"/>
      <c r="N311" s="52"/>
      <c r="O311" s="51"/>
      <c r="P311" s="51"/>
    </row>
    <row r="312" spans="1:16" x14ac:dyDescent="0.3">
      <c r="A312" s="50"/>
      <c r="B312" s="51"/>
      <c r="C312" s="51"/>
      <c r="D312" s="51"/>
      <c r="E312" s="51"/>
      <c r="F312" s="51"/>
      <c r="G312" s="51"/>
      <c r="H312" s="51"/>
      <c r="I312" s="51"/>
      <c r="J312" s="51"/>
      <c r="K312" s="52"/>
      <c r="L312" s="51"/>
      <c r="M312" s="51"/>
      <c r="N312" s="52"/>
      <c r="O312" s="51"/>
      <c r="P312" s="51"/>
    </row>
    <row r="313" spans="1:16" x14ac:dyDescent="0.3">
      <c r="A313" s="50"/>
      <c r="B313" s="51"/>
      <c r="C313" s="51"/>
      <c r="D313" s="51"/>
      <c r="E313" s="51"/>
      <c r="F313" s="51"/>
      <c r="G313" s="51"/>
      <c r="H313" s="51"/>
      <c r="I313" s="51"/>
      <c r="J313" s="51"/>
      <c r="K313" s="52"/>
      <c r="L313" s="51"/>
      <c r="M313" s="51"/>
      <c r="N313" s="52"/>
      <c r="O313" s="51"/>
      <c r="P313" s="51"/>
    </row>
    <row r="314" spans="1:16" x14ac:dyDescent="0.3">
      <c r="A314" s="50"/>
      <c r="B314" s="51"/>
      <c r="C314" s="51"/>
      <c r="D314" s="51"/>
      <c r="E314" s="51"/>
      <c r="F314" s="51"/>
      <c r="G314" s="51"/>
      <c r="H314" s="51"/>
      <c r="I314" s="51"/>
      <c r="J314" s="51"/>
      <c r="K314" s="52"/>
      <c r="L314" s="51"/>
      <c r="M314" s="51"/>
      <c r="N314" s="52"/>
      <c r="O314" s="51"/>
      <c r="P314" s="51"/>
    </row>
    <row r="315" spans="1:16" x14ac:dyDescent="0.3">
      <c r="A315" s="50"/>
      <c r="B315" s="51"/>
      <c r="C315" s="51"/>
      <c r="D315" s="51"/>
      <c r="E315" s="51"/>
      <c r="F315" s="51"/>
      <c r="G315" s="51"/>
      <c r="H315" s="51"/>
      <c r="I315" s="51"/>
      <c r="J315" s="51"/>
      <c r="K315" s="52"/>
      <c r="L315" s="51"/>
      <c r="M315" s="51"/>
      <c r="N315" s="52"/>
      <c r="O315" s="51"/>
      <c r="P315" s="51"/>
    </row>
    <row r="316" spans="1:16" x14ac:dyDescent="0.3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2"/>
      <c r="L316" s="51"/>
      <c r="M316" s="51"/>
      <c r="N316" s="52"/>
      <c r="O316" s="51"/>
      <c r="P316" s="51"/>
    </row>
    <row r="317" spans="1:16" x14ac:dyDescent="0.3">
      <c r="A317" s="50"/>
      <c r="B317" s="51"/>
      <c r="C317" s="51"/>
      <c r="D317" s="51"/>
      <c r="E317" s="51"/>
      <c r="F317" s="51"/>
      <c r="G317" s="51"/>
      <c r="H317" s="51"/>
      <c r="I317" s="51"/>
      <c r="J317" s="51"/>
      <c r="K317" s="52"/>
      <c r="L317" s="51"/>
      <c r="M317" s="51"/>
      <c r="N317" s="52"/>
      <c r="O317" s="51"/>
      <c r="P317" s="51"/>
    </row>
    <row r="318" spans="1:16" x14ac:dyDescent="0.3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2"/>
      <c r="L318" s="51"/>
      <c r="M318" s="51"/>
      <c r="N318" s="52"/>
      <c r="O318" s="51"/>
      <c r="P318" s="51"/>
    </row>
    <row r="319" spans="1:16" x14ac:dyDescent="0.3">
      <c r="A319" s="50"/>
      <c r="B319" s="51"/>
      <c r="C319" s="51"/>
      <c r="D319" s="51"/>
      <c r="E319" s="51"/>
      <c r="F319" s="51"/>
      <c r="G319" s="51"/>
      <c r="H319" s="51"/>
      <c r="I319" s="51"/>
      <c r="J319" s="51"/>
      <c r="K319" s="52"/>
      <c r="L319" s="51"/>
      <c r="M319" s="51"/>
      <c r="N319" s="52"/>
      <c r="O319" s="51"/>
      <c r="P319" s="51"/>
    </row>
    <row r="320" spans="1:16" x14ac:dyDescent="0.3">
      <c r="A320" s="50"/>
      <c r="B320" s="51"/>
      <c r="C320" s="51"/>
      <c r="D320" s="51"/>
      <c r="E320" s="51"/>
      <c r="F320" s="51"/>
      <c r="G320" s="51"/>
      <c r="H320" s="51"/>
      <c r="I320" s="51"/>
      <c r="J320" s="51"/>
      <c r="K320" s="52"/>
      <c r="L320" s="51"/>
      <c r="M320" s="51"/>
      <c r="N320" s="52"/>
      <c r="O320" s="51"/>
      <c r="P320" s="51"/>
    </row>
    <row r="321" spans="1:16" x14ac:dyDescent="0.3">
      <c r="A321" s="50"/>
      <c r="B321" s="51"/>
      <c r="C321" s="51"/>
      <c r="D321" s="51"/>
      <c r="E321" s="51"/>
      <c r="F321" s="51"/>
      <c r="G321" s="51"/>
      <c r="H321" s="51"/>
      <c r="I321" s="51"/>
      <c r="J321" s="51"/>
      <c r="K321" s="52"/>
      <c r="L321" s="51"/>
      <c r="M321" s="51"/>
      <c r="N321" s="52"/>
      <c r="O321" s="51"/>
      <c r="P321" s="51"/>
    </row>
    <row r="322" spans="1:16" x14ac:dyDescent="0.3">
      <c r="A322" s="50"/>
      <c r="B322" s="51"/>
      <c r="C322" s="51"/>
      <c r="D322" s="51"/>
      <c r="E322" s="51"/>
      <c r="F322" s="51"/>
      <c r="G322" s="51"/>
      <c r="H322" s="51"/>
      <c r="I322" s="51"/>
      <c r="J322" s="51"/>
      <c r="K322" s="52"/>
      <c r="L322" s="51"/>
      <c r="M322" s="51"/>
      <c r="N322" s="52"/>
      <c r="O322" s="51"/>
      <c r="P322" s="51"/>
    </row>
    <row r="323" spans="1:16" x14ac:dyDescent="0.3">
      <c r="A323" s="50"/>
      <c r="B323" s="51"/>
      <c r="C323" s="51"/>
      <c r="D323" s="51"/>
      <c r="E323" s="51"/>
      <c r="F323" s="51"/>
      <c r="G323" s="51"/>
      <c r="H323" s="51"/>
      <c r="I323" s="51"/>
      <c r="J323" s="51"/>
      <c r="K323" s="52"/>
      <c r="L323" s="51"/>
      <c r="M323" s="51"/>
      <c r="N323" s="52"/>
      <c r="O323" s="51"/>
      <c r="P323" s="51"/>
    </row>
    <row r="324" spans="1:16" x14ac:dyDescent="0.3">
      <c r="A324" s="50"/>
      <c r="B324" s="51"/>
      <c r="C324" s="51"/>
      <c r="D324" s="51"/>
      <c r="E324" s="51"/>
      <c r="F324" s="51"/>
      <c r="G324" s="51"/>
      <c r="H324" s="51"/>
      <c r="I324" s="51"/>
      <c r="J324" s="51"/>
      <c r="K324" s="52"/>
      <c r="L324" s="51"/>
      <c r="M324" s="51"/>
      <c r="N324" s="52"/>
      <c r="O324" s="51"/>
      <c r="P324" s="51"/>
    </row>
    <row r="325" spans="1:16" x14ac:dyDescent="0.3">
      <c r="A325" s="50"/>
      <c r="B325" s="51"/>
      <c r="C325" s="51"/>
      <c r="D325" s="51"/>
      <c r="E325" s="51"/>
      <c r="F325" s="51"/>
      <c r="G325" s="51"/>
      <c r="H325" s="51"/>
      <c r="I325" s="51"/>
      <c r="J325" s="51"/>
      <c r="K325" s="52"/>
      <c r="L325" s="51"/>
      <c r="M325" s="51"/>
      <c r="N325" s="52"/>
      <c r="O325" s="51"/>
      <c r="P325" s="51"/>
    </row>
    <row r="326" spans="1:16" x14ac:dyDescent="0.3">
      <c r="A326" s="50"/>
      <c r="B326" s="51"/>
      <c r="C326" s="51"/>
      <c r="D326" s="51"/>
      <c r="E326" s="51"/>
      <c r="F326" s="51"/>
      <c r="G326" s="51"/>
      <c r="H326" s="51"/>
      <c r="I326" s="51"/>
      <c r="J326" s="51"/>
      <c r="K326" s="52"/>
      <c r="L326" s="51"/>
      <c r="M326" s="51"/>
      <c r="N326" s="52"/>
      <c r="O326" s="51"/>
      <c r="P326" s="51"/>
    </row>
    <row r="327" spans="1:16" x14ac:dyDescent="0.3">
      <c r="A327" s="50"/>
      <c r="B327" s="51"/>
      <c r="C327" s="51"/>
      <c r="D327" s="51"/>
      <c r="E327" s="51"/>
      <c r="F327" s="51"/>
      <c r="G327" s="51"/>
      <c r="H327" s="51"/>
      <c r="I327" s="51"/>
      <c r="J327" s="51"/>
      <c r="K327" s="52"/>
      <c r="L327" s="51"/>
      <c r="M327" s="51"/>
      <c r="N327" s="52"/>
      <c r="O327" s="51"/>
      <c r="P327" s="51"/>
    </row>
    <row r="328" spans="1:16" x14ac:dyDescent="0.3">
      <c r="A328" s="50"/>
      <c r="B328" s="51"/>
      <c r="C328" s="51"/>
      <c r="D328" s="51"/>
      <c r="E328" s="51"/>
      <c r="F328" s="51"/>
      <c r="G328" s="51"/>
      <c r="H328" s="51"/>
      <c r="I328" s="51"/>
      <c r="J328" s="51"/>
      <c r="K328" s="52"/>
      <c r="L328" s="51"/>
      <c r="M328" s="51"/>
      <c r="N328" s="52"/>
      <c r="O328" s="51"/>
      <c r="P328" s="51"/>
    </row>
    <row r="329" spans="1:16" x14ac:dyDescent="0.3">
      <c r="A329" s="50"/>
      <c r="B329" s="51"/>
      <c r="C329" s="51"/>
      <c r="D329" s="51"/>
      <c r="E329" s="51"/>
      <c r="F329" s="51"/>
      <c r="G329" s="51"/>
      <c r="H329" s="51"/>
      <c r="I329" s="51"/>
      <c r="J329" s="51"/>
      <c r="K329" s="52"/>
      <c r="L329" s="51"/>
      <c r="M329" s="51"/>
      <c r="N329" s="52"/>
      <c r="O329" s="51"/>
      <c r="P329" s="51"/>
    </row>
    <row r="330" spans="1:16" x14ac:dyDescent="0.3">
      <c r="A330" s="50"/>
      <c r="B330" s="51"/>
      <c r="C330" s="51"/>
      <c r="D330" s="51"/>
      <c r="E330" s="51"/>
      <c r="F330" s="51"/>
      <c r="G330" s="51"/>
      <c r="H330" s="51"/>
      <c r="I330" s="51"/>
      <c r="J330" s="51"/>
      <c r="K330" s="52"/>
      <c r="L330" s="51"/>
      <c r="M330" s="51"/>
      <c r="N330" s="52"/>
      <c r="O330" s="51"/>
      <c r="P330" s="51"/>
    </row>
    <row r="331" spans="1:16" x14ac:dyDescent="0.3">
      <c r="A331" s="50"/>
      <c r="B331" s="51"/>
      <c r="C331" s="51"/>
      <c r="D331" s="51"/>
      <c r="E331" s="51"/>
      <c r="F331" s="51"/>
      <c r="G331" s="51"/>
      <c r="H331" s="51"/>
      <c r="I331" s="51"/>
      <c r="J331" s="51"/>
      <c r="K331" s="52"/>
      <c r="L331" s="51"/>
      <c r="M331" s="51"/>
      <c r="N331" s="52"/>
      <c r="O331" s="51"/>
      <c r="P331" s="51"/>
    </row>
    <row r="332" spans="1:16" x14ac:dyDescent="0.3">
      <c r="A332" s="50"/>
      <c r="B332" s="51"/>
      <c r="C332" s="51"/>
      <c r="D332" s="51"/>
      <c r="E332" s="51"/>
      <c r="F332" s="51"/>
      <c r="G332" s="51"/>
      <c r="H332" s="51"/>
      <c r="I332" s="51"/>
      <c r="J332" s="51"/>
      <c r="K332" s="52"/>
      <c r="L332" s="51"/>
      <c r="M332" s="51"/>
      <c r="N332" s="52"/>
      <c r="O332" s="51"/>
      <c r="P332" s="51"/>
    </row>
    <row r="333" spans="1:16" x14ac:dyDescent="0.3">
      <c r="A333" s="50"/>
      <c r="B333" s="51"/>
      <c r="C333" s="51"/>
      <c r="D333" s="51"/>
      <c r="E333" s="51"/>
      <c r="F333" s="51"/>
      <c r="G333" s="51"/>
      <c r="H333" s="51"/>
      <c r="I333" s="51"/>
      <c r="J333" s="51"/>
      <c r="K333" s="52"/>
      <c r="L333" s="51"/>
      <c r="M333" s="51"/>
      <c r="N333" s="52"/>
      <c r="O333" s="51"/>
      <c r="P333" s="51"/>
    </row>
    <row r="334" spans="1:16" x14ac:dyDescent="0.3">
      <c r="A334" s="50"/>
      <c r="B334" s="51"/>
      <c r="C334" s="51"/>
      <c r="D334" s="51"/>
      <c r="E334" s="51"/>
      <c r="F334" s="51"/>
      <c r="G334" s="51"/>
      <c r="H334" s="51"/>
      <c r="I334" s="51"/>
      <c r="J334" s="51"/>
      <c r="K334" s="52"/>
      <c r="L334" s="51"/>
      <c r="M334" s="51"/>
      <c r="N334" s="52"/>
      <c r="O334" s="51"/>
      <c r="P334" s="51"/>
    </row>
    <row r="335" spans="1:16" x14ac:dyDescent="0.3">
      <c r="A335" s="50"/>
      <c r="B335" s="51"/>
      <c r="C335" s="51"/>
      <c r="D335" s="51"/>
      <c r="E335" s="51"/>
      <c r="F335" s="51"/>
      <c r="G335" s="51"/>
      <c r="H335" s="51"/>
      <c r="I335" s="51"/>
      <c r="J335" s="51"/>
      <c r="K335" s="52"/>
      <c r="L335" s="51"/>
      <c r="M335" s="51"/>
      <c r="N335" s="52"/>
      <c r="O335" s="51"/>
      <c r="P335" s="51"/>
    </row>
    <row r="336" spans="1:16" x14ac:dyDescent="0.3">
      <c r="A336" s="50"/>
      <c r="B336" s="51"/>
      <c r="C336" s="51"/>
      <c r="D336" s="51"/>
      <c r="E336" s="51"/>
      <c r="F336" s="51"/>
      <c r="G336" s="51"/>
      <c r="H336" s="51"/>
      <c r="I336" s="51"/>
      <c r="J336" s="51"/>
      <c r="K336" s="52"/>
      <c r="L336" s="51"/>
      <c r="M336" s="51"/>
      <c r="N336" s="52"/>
      <c r="O336" s="51"/>
      <c r="P336" s="51"/>
    </row>
    <row r="337" spans="1:16" x14ac:dyDescent="0.3">
      <c r="A337" s="50"/>
      <c r="B337" s="51"/>
      <c r="C337" s="51"/>
      <c r="D337" s="51"/>
      <c r="E337" s="51"/>
      <c r="F337" s="51"/>
      <c r="G337" s="51"/>
      <c r="H337" s="51"/>
      <c r="I337" s="51"/>
      <c r="J337" s="51"/>
      <c r="K337" s="52"/>
      <c r="L337" s="51"/>
      <c r="M337" s="51"/>
      <c r="N337" s="52"/>
      <c r="O337" s="51"/>
      <c r="P337" s="51"/>
    </row>
    <row r="338" spans="1:16" x14ac:dyDescent="0.3">
      <c r="A338" s="50"/>
      <c r="B338" s="51"/>
      <c r="C338" s="51"/>
      <c r="D338" s="51"/>
      <c r="E338" s="51"/>
      <c r="F338" s="51"/>
      <c r="G338" s="51"/>
      <c r="H338" s="51"/>
      <c r="I338" s="51"/>
      <c r="J338" s="51"/>
      <c r="K338" s="52"/>
      <c r="L338" s="51"/>
      <c r="M338" s="51"/>
      <c r="N338" s="52"/>
      <c r="O338" s="51"/>
      <c r="P338" s="51"/>
    </row>
    <row r="339" spans="1:16" x14ac:dyDescent="0.3">
      <c r="A339" s="50"/>
      <c r="B339" s="51"/>
      <c r="C339" s="51"/>
      <c r="D339" s="51"/>
      <c r="E339" s="51"/>
      <c r="F339" s="51"/>
      <c r="G339" s="51"/>
      <c r="H339" s="51"/>
      <c r="I339" s="51"/>
      <c r="J339" s="51"/>
      <c r="K339" s="52"/>
      <c r="L339" s="51"/>
      <c r="M339" s="51"/>
      <c r="N339" s="52"/>
      <c r="O339" s="51"/>
      <c r="P339" s="51"/>
    </row>
    <row r="340" spans="1:16" x14ac:dyDescent="0.3">
      <c r="A340" s="50"/>
      <c r="B340" s="51"/>
      <c r="C340" s="51"/>
      <c r="D340" s="51"/>
      <c r="E340" s="51"/>
      <c r="F340" s="51"/>
      <c r="G340" s="51"/>
      <c r="H340" s="51"/>
      <c r="I340" s="51"/>
      <c r="J340" s="51"/>
      <c r="K340" s="52"/>
      <c r="L340" s="51"/>
      <c r="M340" s="51"/>
      <c r="N340" s="52"/>
      <c r="O340" s="51"/>
      <c r="P340" s="51"/>
    </row>
    <row r="341" spans="1:16" x14ac:dyDescent="0.3">
      <c r="A341" s="50"/>
      <c r="B341" s="51"/>
      <c r="C341" s="51"/>
      <c r="D341" s="51"/>
      <c r="E341" s="51"/>
      <c r="F341" s="51"/>
      <c r="G341" s="51"/>
      <c r="H341" s="51"/>
      <c r="I341" s="51"/>
      <c r="J341" s="51"/>
      <c r="K341" s="52"/>
      <c r="L341" s="51"/>
      <c r="M341" s="51"/>
      <c r="N341" s="52"/>
      <c r="O341" s="51"/>
      <c r="P341" s="51"/>
    </row>
    <row r="342" spans="1:16" x14ac:dyDescent="0.3">
      <c r="A342" s="50"/>
      <c r="B342" s="51"/>
      <c r="C342" s="51"/>
      <c r="D342" s="51"/>
      <c r="E342" s="51"/>
      <c r="F342" s="51"/>
      <c r="G342" s="51"/>
      <c r="H342" s="51"/>
      <c r="I342" s="51"/>
      <c r="J342" s="51"/>
      <c r="K342" s="52"/>
      <c r="L342" s="51"/>
      <c r="M342" s="51"/>
      <c r="N342" s="52"/>
      <c r="O342" s="51"/>
      <c r="P342" s="51"/>
    </row>
    <row r="343" spans="1:16" x14ac:dyDescent="0.3">
      <c r="A343" s="50"/>
      <c r="B343" s="51"/>
      <c r="C343" s="51"/>
      <c r="D343" s="51"/>
      <c r="E343" s="51"/>
      <c r="F343" s="51"/>
      <c r="G343" s="51"/>
      <c r="H343" s="51"/>
      <c r="I343" s="51"/>
      <c r="J343" s="51"/>
      <c r="K343" s="52"/>
      <c r="L343" s="51"/>
      <c r="M343" s="51"/>
      <c r="N343" s="52"/>
      <c r="O343" s="51"/>
      <c r="P343" s="51"/>
    </row>
    <row r="344" spans="1:16" x14ac:dyDescent="0.3">
      <c r="A344" s="50"/>
      <c r="B344" s="51"/>
      <c r="C344" s="51"/>
      <c r="D344" s="51"/>
      <c r="E344" s="51"/>
      <c r="F344" s="51"/>
      <c r="G344" s="51"/>
      <c r="H344" s="51"/>
      <c r="I344" s="51"/>
      <c r="J344" s="51"/>
      <c r="K344" s="52"/>
      <c r="L344" s="51"/>
      <c r="M344" s="51"/>
      <c r="N344" s="52"/>
      <c r="O344" s="51"/>
      <c r="P344" s="51"/>
    </row>
    <row r="345" spans="1:16" x14ac:dyDescent="0.3">
      <c r="A345" s="50"/>
      <c r="B345" s="51"/>
      <c r="C345" s="51"/>
      <c r="D345" s="51"/>
      <c r="E345" s="51"/>
      <c r="F345" s="51"/>
      <c r="G345" s="51"/>
      <c r="H345" s="51"/>
      <c r="I345" s="51"/>
      <c r="J345" s="51"/>
      <c r="K345" s="52"/>
      <c r="L345" s="51"/>
      <c r="M345" s="51"/>
      <c r="N345" s="52"/>
      <c r="O345" s="51"/>
      <c r="P345" s="51"/>
    </row>
    <row r="346" spans="1:16" x14ac:dyDescent="0.3">
      <c r="A346" s="50"/>
      <c r="B346" s="51"/>
      <c r="C346" s="51"/>
      <c r="D346" s="51"/>
      <c r="E346" s="51"/>
      <c r="F346" s="51"/>
      <c r="G346" s="51"/>
      <c r="H346" s="51"/>
      <c r="I346" s="51"/>
      <c r="J346" s="51"/>
      <c r="K346" s="52"/>
      <c r="L346" s="51"/>
      <c r="M346" s="51"/>
      <c r="N346" s="52"/>
      <c r="O346" s="51"/>
      <c r="P346" s="51"/>
    </row>
    <row r="347" spans="1:16" x14ac:dyDescent="0.3">
      <c r="A347" s="50"/>
      <c r="B347" s="51"/>
      <c r="C347" s="51"/>
      <c r="D347" s="51"/>
      <c r="E347" s="51"/>
      <c r="F347" s="51"/>
      <c r="G347" s="51"/>
      <c r="H347" s="51"/>
      <c r="I347" s="51"/>
      <c r="J347" s="51"/>
      <c r="K347" s="52"/>
      <c r="L347" s="51"/>
      <c r="M347" s="51"/>
      <c r="N347" s="52"/>
      <c r="O347" s="51"/>
      <c r="P347" s="51"/>
    </row>
    <row r="348" spans="1:16" x14ac:dyDescent="0.3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2"/>
      <c r="L348" s="51"/>
      <c r="M348" s="51"/>
      <c r="N348" s="52"/>
      <c r="O348" s="51"/>
      <c r="P348" s="51"/>
    </row>
    <row r="349" spans="1:16" x14ac:dyDescent="0.3">
      <c r="A349" s="50"/>
      <c r="B349" s="51"/>
      <c r="C349" s="51"/>
      <c r="D349" s="51"/>
      <c r="E349" s="51"/>
      <c r="F349" s="51"/>
      <c r="G349" s="51"/>
      <c r="H349" s="51"/>
      <c r="I349" s="51"/>
      <c r="J349" s="51"/>
      <c r="K349" s="52"/>
      <c r="L349" s="51"/>
      <c r="M349" s="51"/>
      <c r="N349" s="52"/>
      <c r="O349" s="51"/>
      <c r="P349" s="51"/>
    </row>
    <row r="350" spans="1:16" x14ac:dyDescent="0.3">
      <c r="A350" s="50"/>
      <c r="B350" s="51"/>
      <c r="C350" s="51"/>
      <c r="D350" s="51"/>
      <c r="E350" s="51"/>
      <c r="F350" s="51"/>
      <c r="G350" s="51"/>
      <c r="H350" s="51"/>
      <c r="I350" s="51"/>
      <c r="J350" s="51"/>
      <c r="K350" s="52"/>
      <c r="L350" s="51"/>
      <c r="M350" s="51"/>
      <c r="N350" s="52"/>
      <c r="O350" s="51"/>
      <c r="P350" s="51"/>
    </row>
    <row r="351" spans="1:16" x14ac:dyDescent="0.3">
      <c r="A351" s="50"/>
      <c r="B351" s="51"/>
      <c r="C351" s="51"/>
      <c r="D351" s="51"/>
      <c r="E351" s="51"/>
      <c r="F351" s="51"/>
      <c r="G351" s="51"/>
      <c r="H351" s="51"/>
      <c r="I351" s="51"/>
      <c r="J351" s="51"/>
      <c r="K351" s="52"/>
      <c r="L351" s="51"/>
      <c r="M351" s="51"/>
      <c r="N351" s="52"/>
      <c r="O351" s="51"/>
      <c r="P351" s="51"/>
    </row>
    <row r="352" spans="1:16" x14ac:dyDescent="0.3">
      <c r="A352" s="50"/>
      <c r="B352" s="51"/>
      <c r="C352" s="51"/>
      <c r="D352" s="51"/>
      <c r="E352" s="51"/>
      <c r="F352" s="51"/>
      <c r="G352" s="51"/>
      <c r="H352" s="51"/>
      <c r="I352" s="51"/>
      <c r="J352" s="51"/>
      <c r="K352" s="52"/>
      <c r="L352" s="51"/>
      <c r="M352" s="51"/>
      <c r="N352" s="52"/>
      <c r="O352" s="51"/>
      <c r="P352" s="51"/>
    </row>
    <row r="353" spans="1:16" x14ac:dyDescent="0.3">
      <c r="A353" s="50"/>
      <c r="B353" s="51"/>
      <c r="C353" s="51"/>
      <c r="D353" s="51"/>
      <c r="E353" s="51"/>
      <c r="F353" s="51"/>
      <c r="G353" s="51"/>
      <c r="H353" s="51"/>
      <c r="I353" s="51"/>
      <c r="J353" s="51"/>
      <c r="K353" s="52"/>
      <c r="L353" s="51"/>
      <c r="M353" s="51"/>
      <c r="N353" s="52"/>
      <c r="O353" s="51"/>
      <c r="P353" s="51"/>
    </row>
    <row r="354" spans="1:16" x14ac:dyDescent="0.3">
      <c r="A354" s="50"/>
      <c r="B354" s="51"/>
      <c r="C354" s="51"/>
      <c r="D354" s="51"/>
      <c r="E354" s="51"/>
      <c r="F354" s="51"/>
      <c r="G354" s="51"/>
      <c r="H354" s="51"/>
      <c r="I354" s="51"/>
      <c r="J354" s="51"/>
      <c r="K354" s="52"/>
      <c r="L354" s="51"/>
      <c r="M354" s="51"/>
      <c r="N354" s="52"/>
      <c r="O354" s="51"/>
      <c r="P354" s="51"/>
    </row>
    <row r="355" spans="1:16" x14ac:dyDescent="0.3">
      <c r="A355" s="50"/>
      <c r="B355" s="51"/>
      <c r="C355" s="51"/>
      <c r="D355" s="51"/>
      <c r="E355" s="51"/>
      <c r="F355" s="51"/>
      <c r="G355" s="51"/>
      <c r="H355" s="51"/>
      <c r="I355" s="51"/>
      <c r="J355" s="51"/>
      <c r="K355" s="52"/>
      <c r="L355" s="51"/>
      <c r="M355" s="51"/>
      <c r="N355" s="52"/>
      <c r="O355" s="51"/>
      <c r="P355" s="51"/>
    </row>
    <row r="356" spans="1:16" x14ac:dyDescent="0.3">
      <c r="A356" s="50"/>
      <c r="B356" s="51"/>
      <c r="C356" s="51"/>
      <c r="D356" s="51"/>
      <c r="E356" s="51"/>
      <c r="F356" s="51"/>
      <c r="G356" s="51"/>
      <c r="H356" s="51"/>
      <c r="I356" s="51"/>
      <c r="J356" s="51"/>
      <c r="K356" s="52"/>
      <c r="L356" s="51"/>
      <c r="M356" s="51"/>
      <c r="N356" s="52"/>
      <c r="O356" s="51"/>
      <c r="P356" s="51"/>
    </row>
    <row r="357" spans="1:16" x14ac:dyDescent="0.3">
      <c r="A357" s="50"/>
      <c r="B357" s="51"/>
      <c r="C357" s="51"/>
      <c r="D357" s="51"/>
      <c r="E357" s="51"/>
      <c r="F357" s="51"/>
      <c r="G357" s="51"/>
      <c r="H357" s="51"/>
      <c r="I357" s="51"/>
      <c r="J357" s="51"/>
      <c r="K357" s="52"/>
      <c r="L357" s="51"/>
      <c r="M357" s="51"/>
      <c r="N357" s="52"/>
      <c r="O357" s="51"/>
      <c r="P357" s="51"/>
    </row>
    <row r="358" spans="1:16" x14ac:dyDescent="0.3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2"/>
      <c r="L358" s="51"/>
      <c r="M358" s="51"/>
      <c r="N358" s="52"/>
      <c r="O358" s="51"/>
      <c r="P358" s="51"/>
    </row>
    <row r="359" spans="1:16" x14ac:dyDescent="0.3">
      <c r="A359" s="50"/>
      <c r="B359" s="51"/>
      <c r="C359" s="51"/>
      <c r="D359" s="51"/>
      <c r="E359" s="51"/>
      <c r="F359" s="51"/>
      <c r="G359" s="51"/>
      <c r="H359" s="51"/>
      <c r="I359" s="51"/>
      <c r="J359" s="51"/>
      <c r="K359" s="52"/>
      <c r="L359" s="51"/>
      <c r="M359" s="51"/>
      <c r="N359" s="52"/>
      <c r="O359" s="51"/>
      <c r="P359" s="51"/>
    </row>
    <row r="360" spans="1:16" x14ac:dyDescent="0.3">
      <c r="A360" s="50"/>
      <c r="B360" s="51"/>
      <c r="C360" s="51"/>
      <c r="D360" s="51"/>
      <c r="E360" s="51"/>
      <c r="F360" s="51"/>
      <c r="G360" s="51"/>
      <c r="H360" s="51"/>
      <c r="I360" s="51"/>
      <c r="J360" s="51"/>
      <c r="K360" s="52"/>
      <c r="L360" s="51"/>
      <c r="M360" s="51"/>
      <c r="N360" s="52"/>
      <c r="O360" s="51"/>
      <c r="P360" s="51"/>
    </row>
    <row r="361" spans="1:16" x14ac:dyDescent="0.3">
      <c r="A361" s="50"/>
      <c r="B361" s="51"/>
      <c r="C361" s="51"/>
      <c r="D361" s="51"/>
      <c r="E361" s="51"/>
      <c r="F361" s="51"/>
      <c r="G361" s="51"/>
      <c r="H361" s="51"/>
      <c r="I361" s="51"/>
      <c r="J361" s="51"/>
      <c r="K361" s="52"/>
      <c r="L361" s="51"/>
      <c r="M361" s="51"/>
      <c r="N361" s="52"/>
      <c r="O361" s="51"/>
      <c r="P361" s="51"/>
    </row>
    <row r="362" spans="1:16" x14ac:dyDescent="0.3">
      <c r="A362" s="50"/>
      <c r="B362" s="51"/>
      <c r="C362" s="51"/>
      <c r="D362" s="51"/>
      <c r="E362" s="51"/>
      <c r="F362" s="51"/>
      <c r="G362" s="51"/>
      <c r="H362" s="51"/>
      <c r="I362" s="51"/>
      <c r="J362" s="51"/>
      <c r="K362" s="52"/>
      <c r="L362" s="51"/>
      <c r="M362" s="51"/>
      <c r="N362" s="52"/>
      <c r="O362" s="51"/>
      <c r="P362" s="51"/>
    </row>
    <row r="363" spans="1:16" x14ac:dyDescent="0.3">
      <c r="A363" s="50"/>
      <c r="B363" s="51"/>
      <c r="C363" s="51"/>
      <c r="D363" s="51"/>
      <c r="E363" s="51"/>
      <c r="F363" s="51"/>
      <c r="G363" s="51"/>
      <c r="H363" s="51"/>
      <c r="I363" s="51"/>
      <c r="J363" s="51"/>
      <c r="K363" s="52"/>
      <c r="L363" s="51"/>
      <c r="M363" s="51"/>
      <c r="N363" s="52"/>
      <c r="O363" s="51"/>
      <c r="P363" s="51"/>
    </row>
    <row r="364" spans="1:16" x14ac:dyDescent="0.3">
      <c r="A364" s="50"/>
      <c r="B364" s="51"/>
      <c r="C364" s="51"/>
      <c r="D364" s="51"/>
      <c r="E364" s="51"/>
      <c r="F364" s="51"/>
      <c r="G364" s="51"/>
      <c r="H364" s="51"/>
      <c r="I364" s="51"/>
      <c r="J364" s="51"/>
      <c r="K364" s="52"/>
      <c r="L364" s="51"/>
      <c r="M364" s="51"/>
      <c r="N364" s="52"/>
      <c r="O364" s="51"/>
      <c r="P364" s="51"/>
    </row>
    <row r="365" spans="1:16" x14ac:dyDescent="0.3">
      <c r="A365" s="50"/>
      <c r="B365" s="51"/>
      <c r="C365" s="51"/>
      <c r="D365" s="51"/>
      <c r="E365" s="51"/>
      <c r="F365" s="51"/>
      <c r="G365" s="51"/>
      <c r="H365" s="51"/>
      <c r="I365" s="51"/>
      <c r="J365" s="51"/>
      <c r="K365" s="52"/>
      <c r="L365" s="51"/>
      <c r="M365" s="51"/>
      <c r="N365" s="52"/>
      <c r="O365" s="51"/>
      <c r="P365" s="51"/>
    </row>
    <row r="366" spans="1:16" x14ac:dyDescent="0.3">
      <c r="A366" s="50"/>
      <c r="B366" s="51"/>
      <c r="C366" s="51"/>
      <c r="D366" s="51"/>
      <c r="E366" s="51"/>
      <c r="F366" s="51"/>
      <c r="G366" s="51"/>
      <c r="H366" s="51"/>
      <c r="I366" s="51"/>
      <c r="J366" s="51"/>
      <c r="K366" s="52"/>
      <c r="L366" s="51"/>
      <c r="M366" s="51"/>
      <c r="N366" s="52"/>
      <c r="O366" s="51"/>
      <c r="P366" s="51"/>
    </row>
    <row r="367" spans="1:16" x14ac:dyDescent="0.3">
      <c r="A367" s="50"/>
      <c r="B367" s="51"/>
      <c r="C367" s="51"/>
      <c r="D367" s="51"/>
      <c r="E367" s="51"/>
      <c r="F367" s="51"/>
      <c r="G367" s="51"/>
      <c r="H367" s="51"/>
      <c r="I367" s="51"/>
      <c r="J367" s="51"/>
      <c r="K367" s="52"/>
      <c r="L367" s="51"/>
      <c r="M367" s="51"/>
      <c r="N367" s="52"/>
      <c r="O367" s="51"/>
      <c r="P367" s="51"/>
    </row>
    <row r="368" spans="1:16" x14ac:dyDescent="0.3">
      <c r="A368" s="50"/>
      <c r="B368" s="51"/>
      <c r="C368" s="51"/>
      <c r="D368" s="51"/>
      <c r="E368" s="51"/>
      <c r="F368" s="51"/>
      <c r="G368" s="51"/>
      <c r="H368" s="51"/>
      <c r="I368" s="51"/>
      <c r="J368" s="51"/>
      <c r="K368" s="52"/>
      <c r="L368" s="51"/>
      <c r="M368" s="51"/>
      <c r="N368" s="52"/>
      <c r="O368" s="51"/>
      <c r="P368" s="51"/>
    </row>
    <row r="369" spans="1:16" x14ac:dyDescent="0.3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2"/>
      <c r="L369" s="51"/>
      <c r="M369" s="51"/>
      <c r="N369" s="52"/>
      <c r="O369" s="51"/>
      <c r="P369" s="51"/>
    </row>
    <row r="370" spans="1:16" x14ac:dyDescent="0.3">
      <c r="A370" s="50"/>
      <c r="B370" s="51"/>
      <c r="C370" s="51"/>
      <c r="D370" s="51"/>
      <c r="E370" s="51"/>
      <c r="F370" s="51"/>
      <c r="G370" s="51"/>
      <c r="H370" s="51"/>
      <c r="I370" s="51"/>
      <c r="J370" s="51"/>
      <c r="K370" s="52"/>
      <c r="L370" s="51"/>
      <c r="M370" s="51"/>
      <c r="N370" s="52"/>
      <c r="O370" s="51"/>
      <c r="P370" s="51"/>
    </row>
    <row r="371" spans="1:16" x14ac:dyDescent="0.3">
      <c r="A371" s="50"/>
      <c r="B371" s="51"/>
      <c r="C371" s="51"/>
      <c r="D371" s="51"/>
      <c r="E371" s="51"/>
      <c r="F371" s="51"/>
      <c r="G371" s="51"/>
      <c r="H371" s="51"/>
      <c r="I371" s="51"/>
      <c r="J371" s="51"/>
      <c r="K371" s="52"/>
      <c r="L371" s="51"/>
      <c r="M371" s="51"/>
      <c r="N371" s="52"/>
      <c r="O371" s="51"/>
      <c r="P371" s="51"/>
    </row>
    <row r="372" spans="1:16" x14ac:dyDescent="0.3">
      <c r="A372" s="50"/>
      <c r="B372" s="51"/>
      <c r="C372" s="51"/>
      <c r="D372" s="51"/>
      <c r="E372" s="51"/>
      <c r="F372" s="51"/>
      <c r="G372" s="51"/>
      <c r="H372" s="51"/>
      <c r="I372" s="51"/>
      <c r="J372" s="51"/>
      <c r="K372" s="52"/>
      <c r="L372" s="51"/>
      <c r="M372" s="51"/>
      <c r="N372" s="52"/>
      <c r="O372" s="51"/>
      <c r="P372" s="51"/>
    </row>
    <row r="373" spans="1:16" x14ac:dyDescent="0.3">
      <c r="A373" s="50"/>
      <c r="B373" s="51"/>
      <c r="C373" s="51"/>
      <c r="D373" s="51"/>
      <c r="E373" s="51"/>
      <c r="F373" s="51"/>
      <c r="G373" s="51"/>
      <c r="H373" s="51"/>
      <c r="I373" s="51"/>
      <c r="J373" s="51"/>
      <c r="K373" s="52"/>
      <c r="L373" s="51"/>
      <c r="M373" s="51"/>
      <c r="N373" s="52"/>
      <c r="O373" s="51"/>
      <c r="P373" s="51"/>
    </row>
    <row r="374" spans="1:16" x14ac:dyDescent="0.3">
      <c r="A374" s="50"/>
      <c r="B374" s="51"/>
      <c r="C374" s="51"/>
      <c r="D374" s="51"/>
      <c r="E374" s="51"/>
      <c r="F374" s="51"/>
      <c r="G374" s="51"/>
      <c r="H374" s="51"/>
      <c r="I374" s="51"/>
      <c r="J374" s="51"/>
      <c r="K374" s="52"/>
      <c r="L374" s="51"/>
      <c r="M374" s="51"/>
      <c r="N374" s="52"/>
      <c r="O374" s="51"/>
      <c r="P374" s="51"/>
    </row>
    <row r="375" spans="1:16" x14ac:dyDescent="0.3">
      <c r="A375" s="50"/>
      <c r="B375" s="51"/>
      <c r="C375" s="51"/>
      <c r="D375" s="51"/>
      <c r="E375" s="51"/>
      <c r="F375" s="51"/>
      <c r="G375" s="51"/>
      <c r="H375" s="51"/>
      <c r="I375" s="51"/>
      <c r="J375" s="51"/>
      <c r="K375" s="52"/>
      <c r="L375" s="51"/>
      <c r="M375" s="51"/>
      <c r="N375" s="52"/>
      <c r="O375" s="51"/>
      <c r="P375" s="51"/>
    </row>
    <row r="376" spans="1:16" x14ac:dyDescent="0.3">
      <c r="A376" s="50"/>
      <c r="B376" s="51"/>
      <c r="C376" s="51"/>
      <c r="D376" s="51"/>
      <c r="E376" s="51"/>
      <c r="F376" s="51"/>
      <c r="G376" s="51"/>
      <c r="H376" s="51"/>
      <c r="I376" s="51"/>
      <c r="J376" s="51"/>
      <c r="K376" s="52"/>
      <c r="L376" s="51"/>
      <c r="M376" s="51"/>
      <c r="N376" s="52"/>
      <c r="O376" s="51"/>
      <c r="P376" s="51"/>
    </row>
    <row r="377" spans="1:16" x14ac:dyDescent="0.3">
      <c r="A377" s="50"/>
      <c r="B377" s="51"/>
      <c r="C377" s="51"/>
      <c r="D377" s="51"/>
      <c r="E377" s="51"/>
      <c r="F377" s="51"/>
      <c r="G377" s="51"/>
      <c r="H377" s="51"/>
      <c r="I377" s="51"/>
      <c r="J377" s="51"/>
      <c r="K377" s="52"/>
      <c r="L377" s="51"/>
      <c r="M377" s="51"/>
      <c r="N377" s="52"/>
      <c r="O377" s="51"/>
      <c r="P377" s="51"/>
    </row>
    <row r="378" spans="1:16" x14ac:dyDescent="0.3">
      <c r="A378" s="50"/>
      <c r="B378" s="51"/>
      <c r="C378" s="51"/>
      <c r="D378" s="51"/>
      <c r="E378" s="51"/>
      <c r="F378" s="51"/>
      <c r="G378" s="51"/>
      <c r="H378" s="51"/>
      <c r="I378" s="51"/>
      <c r="J378" s="51"/>
      <c r="K378" s="52"/>
      <c r="L378" s="51"/>
      <c r="M378" s="51"/>
      <c r="N378" s="52"/>
      <c r="O378" s="51"/>
      <c r="P378" s="51"/>
    </row>
    <row r="379" spans="1:16" x14ac:dyDescent="0.3">
      <c r="A379" s="50"/>
      <c r="B379" s="51"/>
      <c r="C379" s="51"/>
      <c r="D379" s="51"/>
      <c r="E379" s="51"/>
      <c r="F379" s="51"/>
      <c r="G379" s="51"/>
      <c r="H379" s="51"/>
      <c r="I379" s="51"/>
      <c r="J379" s="51"/>
      <c r="K379" s="52"/>
      <c r="L379" s="51"/>
      <c r="M379" s="51"/>
      <c r="N379" s="52"/>
      <c r="O379" s="51"/>
      <c r="P379" s="51"/>
    </row>
    <row r="380" spans="1:16" x14ac:dyDescent="0.3">
      <c r="A380" s="50"/>
      <c r="B380" s="51"/>
      <c r="C380" s="51"/>
      <c r="D380" s="51"/>
      <c r="E380" s="51"/>
      <c r="F380" s="51"/>
      <c r="G380" s="51"/>
      <c r="H380" s="51"/>
      <c r="I380" s="51"/>
      <c r="J380" s="51"/>
      <c r="K380" s="52"/>
      <c r="L380" s="51"/>
      <c r="M380" s="51"/>
      <c r="N380" s="52"/>
      <c r="O380" s="51"/>
      <c r="P380" s="51"/>
    </row>
    <row r="381" spans="1:16" x14ac:dyDescent="0.3">
      <c r="A381" s="50"/>
      <c r="B381" s="51"/>
      <c r="C381" s="51"/>
      <c r="D381" s="51"/>
      <c r="E381" s="51"/>
      <c r="F381" s="51"/>
      <c r="G381" s="51"/>
      <c r="H381" s="51"/>
      <c r="I381" s="51"/>
      <c r="J381" s="51"/>
      <c r="K381" s="52"/>
      <c r="L381" s="51"/>
      <c r="M381" s="51"/>
      <c r="N381" s="52"/>
      <c r="O381" s="51"/>
      <c r="P381" s="51"/>
    </row>
    <row r="382" spans="1:16" x14ac:dyDescent="0.3">
      <c r="A382" s="50"/>
      <c r="B382" s="51"/>
      <c r="C382" s="51"/>
      <c r="D382" s="51"/>
      <c r="E382" s="51"/>
      <c r="F382" s="51"/>
      <c r="G382" s="51"/>
      <c r="H382" s="51"/>
      <c r="I382" s="51"/>
      <c r="J382" s="51"/>
      <c r="K382" s="52"/>
      <c r="L382" s="51"/>
      <c r="M382" s="51"/>
      <c r="N382" s="52"/>
      <c r="O382" s="51"/>
      <c r="P382" s="51"/>
    </row>
    <row r="383" spans="1:16" x14ac:dyDescent="0.3">
      <c r="A383" s="50"/>
      <c r="B383" s="51"/>
      <c r="C383" s="51"/>
      <c r="D383" s="51"/>
      <c r="E383" s="51"/>
      <c r="F383" s="51"/>
      <c r="G383" s="51"/>
      <c r="H383" s="51"/>
      <c r="I383" s="51"/>
      <c r="J383" s="51"/>
      <c r="K383" s="52"/>
      <c r="L383" s="51"/>
      <c r="M383" s="51"/>
      <c r="N383" s="52"/>
      <c r="O383" s="51"/>
      <c r="P383" s="51"/>
    </row>
    <row r="384" spans="1:16" x14ac:dyDescent="0.3">
      <c r="A384" s="50"/>
      <c r="B384" s="51"/>
      <c r="C384" s="51"/>
      <c r="D384" s="51"/>
      <c r="E384" s="51"/>
      <c r="F384" s="51"/>
      <c r="G384" s="51"/>
      <c r="H384" s="51"/>
      <c r="I384" s="51"/>
      <c r="J384" s="51"/>
      <c r="K384" s="52"/>
      <c r="L384" s="51"/>
      <c r="M384" s="51"/>
      <c r="N384" s="52"/>
      <c r="O384" s="51"/>
      <c r="P384" s="51"/>
    </row>
    <row r="385" spans="1:16" x14ac:dyDescent="0.3">
      <c r="A385" s="50"/>
      <c r="B385" s="51"/>
      <c r="C385" s="51"/>
      <c r="D385" s="51"/>
      <c r="E385" s="51"/>
      <c r="F385" s="51"/>
      <c r="G385" s="51"/>
      <c r="H385" s="51"/>
      <c r="I385" s="51"/>
      <c r="J385" s="51"/>
      <c r="K385" s="52"/>
      <c r="L385" s="51"/>
      <c r="M385" s="51"/>
      <c r="N385" s="52"/>
      <c r="O385" s="51"/>
      <c r="P385" s="51"/>
    </row>
    <row r="386" spans="1:16" x14ac:dyDescent="0.3">
      <c r="A386" s="50"/>
      <c r="B386" s="51"/>
      <c r="C386" s="51"/>
      <c r="D386" s="51"/>
      <c r="E386" s="51"/>
      <c r="F386" s="51"/>
      <c r="G386" s="51"/>
      <c r="H386" s="51"/>
      <c r="I386" s="51"/>
      <c r="J386" s="51"/>
      <c r="K386" s="52"/>
      <c r="L386" s="51"/>
      <c r="M386" s="51"/>
      <c r="N386" s="52"/>
      <c r="O386" s="51"/>
      <c r="P386" s="51"/>
    </row>
    <row r="387" spans="1:16" x14ac:dyDescent="0.3">
      <c r="A387" s="50"/>
      <c r="B387" s="51"/>
      <c r="C387" s="51"/>
      <c r="D387" s="51"/>
      <c r="E387" s="51"/>
      <c r="F387" s="51"/>
      <c r="G387" s="51"/>
      <c r="H387" s="51"/>
      <c r="I387" s="51"/>
      <c r="J387" s="51"/>
      <c r="K387" s="52"/>
      <c r="L387" s="51"/>
      <c r="M387" s="51"/>
      <c r="N387" s="52"/>
      <c r="O387" s="51"/>
      <c r="P387" s="51"/>
    </row>
    <row r="388" spans="1:16" x14ac:dyDescent="0.3">
      <c r="A388" s="50"/>
      <c r="B388" s="51"/>
      <c r="C388" s="51"/>
      <c r="D388" s="51"/>
      <c r="E388" s="51"/>
      <c r="F388" s="51"/>
      <c r="G388" s="51"/>
      <c r="H388" s="51"/>
      <c r="I388" s="51"/>
      <c r="J388" s="51"/>
      <c r="K388" s="52"/>
      <c r="L388" s="51"/>
      <c r="M388" s="51"/>
      <c r="N388" s="52"/>
      <c r="O388" s="51"/>
      <c r="P388" s="51"/>
    </row>
    <row r="389" spans="1:16" x14ac:dyDescent="0.3">
      <c r="A389" s="50"/>
      <c r="B389" s="51"/>
      <c r="C389" s="51"/>
      <c r="D389" s="51"/>
      <c r="E389" s="51"/>
      <c r="F389" s="51"/>
      <c r="G389" s="51"/>
      <c r="H389" s="51"/>
      <c r="I389" s="51"/>
      <c r="J389" s="51"/>
      <c r="K389" s="52"/>
      <c r="L389" s="51"/>
      <c r="M389" s="51"/>
      <c r="N389" s="52"/>
      <c r="O389" s="51"/>
      <c r="P389" s="51"/>
    </row>
    <row r="390" spans="1:16" x14ac:dyDescent="0.3">
      <c r="A390" s="50"/>
      <c r="B390" s="51"/>
      <c r="C390" s="51"/>
      <c r="D390" s="51"/>
      <c r="E390" s="51"/>
      <c r="F390" s="51"/>
      <c r="G390" s="51"/>
      <c r="H390" s="51"/>
      <c r="I390" s="51"/>
      <c r="J390" s="51"/>
      <c r="K390" s="52"/>
      <c r="L390" s="51"/>
      <c r="M390" s="51"/>
      <c r="N390" s="52"/>
      <c r="O390" s="51"/>
      <c r="P390" s="51"/>
    </row>
    <row r="391" spans="1:16" x14ac:dyDescent="0.3">
      <c r="A391" s="50"/>
      <c r="B391" s="51"/>
      <c r="C391" s="51"/>
      <c r="D391" s="51"/>
      <c r="E391" s="51"/>
      <c r="F391" s="51"/>
      <c r="G391" s="51"/>
      <c r="H391" s="51"/>
      <c r="I391" s="51"/>
      <c r="J391" s="51"/>
      <c r="K391" s="52"/>
      <c r="L391" s="51"/>
      <c r="M391" s="51"/>
      <c r="N391" s="52"/>
      <c r="O391" s="51"/>
      <c r="P391" s="51"/>
    </row>
    <row r="392" spans="1:16" x14ac:dyDescent="0.3">
      <c r="A392" s="50"/>
      <c r="B392" s="51"/>
      <c r="C392" s="51"/>
      <c r="D392" s="51"/>
      <c r="E392" s="51"/>
      <c r="F392" s="51"/>
      <c r="G392" s="51"/>
      <c r="H392" s="51"/>
      <c r="I392" s="51"/>
      <c r="J392" s="51"/>
      <c r="K392" s="52"/>
      <c r="L392" s="51"/>
      <c r="M392" s="51"/>
      <c r="N392" s="52"/>
      <c r="O392" s="51"/>
      <c r="P392" s="51"/>
    </row>
    <row r="393" spans="1:16" x14ac:dyDescent="0.3">
      <c r="A393" s="50"/>
      <c r="B393" s="51"/>
      <c r="C393" s="51"/>
      <c r="D393" s="51"/>
      <c r="E393" s="51"/>
      <c r="F393" s="51"/>
      <c r="G393" s="51"/>
      <c r="H393" s="51"/>
      <c r="I393" s="51"/>
      <c r="J393" s="51"/>
      <c r="K393" s="52"/>
      <c r="L393" s="51"/>
      <c r="M393" s="51"/>
      <c r="N393" s="52"/>
      <c r="O393" s="51"/>
      <c r="P393" s="51"/>
    </row>
    <row r="394" spans="1:16" x14ac:dyDescent="0.3">
      <c r="A394" s="50"/>
      <c r="B394" s="51"/>
      <c r="C394" s="51"/>
      <c r="D394" s="51"/>
      <c r="E394" s="51"/>
      <c r="F394" s="51"/>
      <c r="G394" s="51"/>
      <c r="H394" s="51"/>
      <c r="I394" s="51"/>
      <c r="J394" s="51"/>
      <c r="K394" s="52"/>
      <c r="L394" s="51"/>
      <c r="M394" s="51"/>
      <c r="N394" s="52"/>
      <c r="O394" s="51"/>
      <c r="P394" s="51"/>
    </row>
    <row r="395" spans="1:16" x14ac:dyDescent="0.3">
      <c r="A395" s="50"/>
      <c r="B395" s="51"/>
      <c r="C395" s="51"/>
      <c r="D395" s="51"/>
      <c r="E395" s="51"/>
      <c r="F395" s="51"/>
      <c r="G395" s="51"/>
      <c r="H395" s="51"/>
      <c r="I395" s="51"/>
      <c r="J395" s="51"/>
      <c r="K395" s="52"/>
      <c r="L395" s="51"/>
      <c r="M395" s="51"/>
      <c r="N395" s="52"/>
      <c r="O395" s="51"/>
      <c r="P395" s="51"/>
    </row>
    <row r="396" spans="1:16" x14ac:dyDescent="0.3">
      <c r="A396" s="50"/>
      <c r="B396" s="51"/>
      <c r="C396" s="51"/>
      <c r="D396" s="51"/>
      <c r="E396" s="51"/>
      <c r="F396" s="51"/>
      <c r="G396" s="51"/>
      <c r="H396" s="51"/>
      <c r="I396" s="51"/>
      <c r="J396" s="51"/>
      <c r="K396" s="52"/>
      <c r="L396" s="51"/>
      <c r="M396" s="51"/>
      <c r="N396" s="52"/>
      <c r="O396" s="51"/>
      <c r="P396" s="51"/>
    </row>
    <row r="397" spans="1:16" x14ac:dyDescent="0.3">
      <c r="A397" s="50"/>
      <c r="B397" s="51"/>
      <c r="C397" s="51"/>
      <c r="D397" s="51"/>
      <c r="E397" s="51"/>
      <c r="F397" s="51"/>
      <c r="G397" s="51"/>
      <c r="H397" s="51"/>
      <c r="I397" s="51"/>
      <c r="J397" s="51"/>
      <c r="K397" s="52"/>
      <c r="L397" s="51"/>
      <c r="M397" s="51"/>
      <c r="N397" s="52"/>
      <c r="O397" s="51"/>
      <c r="P397" s="51"/>
    </row>
    <row r="398" spans="1:16" x14ac:dyDescent="0.3">
      <c r="A398" s="50"/>
      <c r="B398" s="51"/>
      <c r="C398" s="51"/>
      <c r="D398" s="51"/>
      <c r="E398" s="51"/>
      <c r="F398" s="51"/>
      <c r="G398" s="51"/>
      <c r="H398" s="51"/>
      <c r="I398" s="51"/>
      <c r="J398" s="51"/>
      <c r="K398" s="52"/>
      <c r="L398" s="51"/>
      <c r="M398" s="51"/>
      <c r="N398" s="52"/>
      <c r="O398" s="51"/>
      <c r="P398" s="51"/>
    </row>
    <row r="399" spans="1:16" x14ac:dyDescent="0.3">
      <c r="A399" s="50"/>
      <c r="B399" s="51"/>
      <c r="C399" s="51"/>
      <c r="D399" s="51"/>
      <c r="E399" s="51"/>
      <c r="F399" s="51"/>
      <c r="G399" s="51"/>
      <c r="H399" s="51"/>
      <c r="I399" s="51"/>
      <c r="J399" s="51"/>
      <c r="K399" s="52"/>
      <c r="L399" s="51"/>
      <c r="M399" s="51"/>
      <c r="N399" s="52"/>
      <c r="O399" s="51"/>
      <c r="P399" s="51"/>
    </row>
    <row r="400" spans="1:16" x14ac:dyDescent="0.3">
      <c r="A400" s="50"/>
      <c r="B400" s="51"/>
      <c r="C400" s="51"/>
      <c r="D400" s="51"/>
      <c r="E400" s="51"/>
      <c r="F400" s="51"/>
      <c r="G400" s="51"/>
      <c r="H400" s="51"/>
      <c r="I400" s="51"/>
      <c r="J400" s="51"/>
      <c r="K400" s="52"/>
      <c r="L400" s="51"/>
      <c r="M400" s="51"/>
      <c r="N400" s="52"/>
      <c r="O400" s="51"/>
      <c r="P400" s="51"/>
    </row>
    <row r="401" spans="1:16" x14ac:dyDescent="0.3">
      <c r="A401" s="50"/>
      <c r="B401" s="51"/>
      <c r="C401" s="51"/>
      <c r="D401" s="51"/>
      <c r="E401" s="51"/>
      <c r="F401" s="51"/>
      <c r="G401" s="51"/>
      <c r="H401" s="51"/>
      <c r="I401" s="51"/>
      <c r="J401" s="51"/>
      <c r="K401" s="52"/>
      <c r="L401" s="51"/>
      <c r="M401" s="51"/>
      <c r="N401" s="52"/>
      <c r="O401" s="51"/>
      <c r="P401" s="51"/>
    </row>
    <row r="402" spans="1:16" x14ac:dyDescent="0.3">
      <c r="A402" s="50"/>
      <c r="B402" s="51"/>
      <c r="C402" s="51"/>
      <c r="D402" s="51"/>
      <c r="E402" s="51"/>
      <c r="F402" s="51"/>
      <c r="G402" s="51"/>
      <c r="H402" s="51"/>
      <c r="I402" s="51"/>
      <c r="J402" s="51"/>
      <c r="K402" s="52"/>
      <c r="L402" s="51"/>
      <c r="M402" s="51"/>
      <c r="N402" s="52"/>
      <c r="O402" s="51"/>
      <c r="P402" s="51"/>
    </row>
    <row r="403" spans="1:16" x14ac:dyDescent="0.3">
      <c r="A403" s="50"/>
      <c r="B403" s="51"/>
      <c r="C403" s="51"/>
      <c r="D403" s="51"/>
      <c r="E403" s="51"/>
      <c r="F403" s="51"/>
      <c r="G403" s="51"/>
      <c r="H403" s="51"/>
      <c r="I403" s="51"/>
      <c r="J403" s="51"/>
      <c r="K403" s="52"/>
      <c r="L403" s="51"/>
      <c r="M403" s="51"/>
      <c r="N403" s="52"/>
      <c r="O403" s="51"/>
      <c r="P403" s="51"/>
    </row>
    <row r="404" spans="1:16" x14ac:dyDescent="0.3">
      <c r="A404" s="50"/>
      <c r="B404" s="51"/>
      <c r="C404" s="51"/>
      <c r="D404" s="51"/>
      <c r="E404" s="51"/>
      <c r="F404" s="51"/>
      <c r="G404" s="51"/>
      <c r="H404" s="51"/>
      <c r="I404" s="51"/>
      <c r="J404" s="51"/>
      <c r="K404" s="52"/>
      <c r="L404" s="51"/>
      <c r="M404" s="51"/>
      <c r="N404" s="52"/>
      <c r="O404" s="51"/>
      <c r="P404" s="51"/>
    </row>
    <row r="405" spans="1:16" x14ac:dyDescent="0.3">
      <c r="A405" s="50"/>
      <c r="B405" s="51"/>
      <c r="C405" s="51"/>
      <c r="D405" s="51"/>
      <c r="E405" s="51"/>
      <c r="F405" s="51"/>
      <c r="G405" s="51"/>
      <c r="H405" s="51"/>
      <c r="I405" s="51"/>
      <c r="J405" s="51"/>
      <c r="K405" s="52"/>
      <c r="L405" s="51"/>
      <c r="M405" s="51"/>
      <c r="N405" s="52"/>
      <c r="O405" s="51"/>
      <c r="P405" s="51"/>
    </row>
    <row r="406" spans="1:16" x14ac:dyDescent="0.3">
      <c r="A406" s="50"/>
      <c r="B406" s="51"/>
      <c r="C406" s="51"/>
      <c r="D406" s="51"/>
      <c r="E406" s="51"/>
      <c r="F406" s="51"/>
      <c r="G406" s="51"/>
      <c r="H406" s="51"/>
      <c r="I406" s="51"/>
      <c r="J406" s="51"/>
      <c r="K406" s="52"/>
      <c r="L406" s="51"/>
      <c r="M406" s="51"/>
      <c r="N406" s="52"/>
      <c r="O406" s="51"/>
      <c r="P406" s="51"/>
    </row>
    <row r="407" spans="1:16" x14ac:dyDescent="0.3">
      <c r="A407" s="50"/>
      <c r="B407" s="51"/>
      <c r="C407" s="51"/>
      <c r="D407" s="51"/>
      <c r="E407" s="51"/>
      <c r="F407" s="51"/>
      <c r="G407" s="51"/>
      <c r="H407" s="51"/>
      <c r="I407" s="51"/>
      <c r="J407" s="51"/>
      <c r="K407" s="52"/>
      <c r="L407" s="51"/>
      <c r="M407" s="51"/>
      <c r="N407" s="52"/>
      <c r="O407" s="51"/>
      <c r="P407" s="51"/>
    </row>
    <row r="408" spans="1:16" x14ac:dyDescent="0.3">
      <c r="A408" s="50"/>
      <c r="B408" s="51"/>
      <c r="C408" s="51"/>
      <c r="D408" s="51"/>
      <c r="E408" s="51"/>
      <c r="F408" s="51"/>
      <c r="G408" s="51"/>
      <c r="H408" s="51"/>
      <c r="I408" s="51"/>
      <c r="J408" s="51"/>
      <c r="K408" s="52"/>
      <c r="L408" s="51"/>
      <c r="M408" s="51"/>
      <c r="N408" s="52"/>
      <c r="O408" s="51"/>
      <c r="P408" s="51"/>
    </row>
    <row r="409" spans="1:16" x14ac:dyDescent="0.3">
      <c r="A409" s="50"/>
      <c r="B409" s="51"/>
      <c r="C409" s="51"/>
      <c r="D409" s="51"/>
      <c r="E409" s="51"/>
      <c r="F409" s="51"/>
      <c r="G409" s="51"/>
      <c r="H409" s="51"/>
      <c r="I409" s="51"/>
      <c r="J409" s="51"/>
      <c r="K409" s="52"/>
      <c r="L409" s="51"/>
      <c r="M409" s="51"/>
      <c r="N409" s="52"/>
      <c r="O409" s="51"/>
      <c r="P409" s="51"/>
    </row>
    <row r="410" spans="1:16" x14ac:dyDescent="0.3">
      <c r="A410" s="50"/>
      <c r="B410" s="51"/>
      <c r="C410" s="51"/>
      <c r="D410" s="51"/>
      <c r="E410" s="51"/>
      <c r="F410" s="51"/>
      <c r="G410" s="51"/>
      <c r="H410" s="51"/>
      <c r="I410" s="51"/>
      <c r="J410" s="51"/>
      <c r="K410" s="52"/>
      <c r="L410" s="51"/>
      <c r="M410" s="51"/>
      <c r="N410" s="52"/>
      <c r="O410" s="51"/>
      <c r="P410" s="51"/>
    </row>
    <row r="411" spans="1:16" x14ac:dyDescent="0.3">
      <c r="A411" s="50"/>
      <c r="B411" s="51"/>
      <c r="C411" s="51"/>
      <c r="D411" s="51"/>
      <c r="E411" s="51"/>
      <c r="F411" s="51"/>
      <c r="G411" s="51"/>
      <c r="H411" s="51"/>
      <c r="I411" s="51"/>
      <c r="J411" s="51"/>
      <c r="K411" s="52"/>
      <c r="L411" s="51"/>
      <c r="M411" s="51"/>
      <c r="N411" s="52"/>
      <c r="O411" s="51"/>
      <c r="P411" s="51"/>
    </row>
    <row r="412" spans="1:16" x14ac:dyDescent="0.3">
      <c r="A412" s="50"/>
      <c r="B412" s="51"/>
      <c r="C412" s="51"/>
      <c r="D412" s="51"/>
      <c r="E412" s="51"/>
      <c r="F412" s="51"/>
      <c r="G412" s="51"/>
      <c r="H412" s="51"/>
      <c r="I412" s="51"/>
      <c r="J412" s="51"/>
      <c r="K412" s="52"/>
      <c r="L412" s="51"/>
      <c r="M412" s="51"/>
      <c r="N412" s="52"/>
      <c r="O412" s="51"/>
      <c r="P412" s="51"/>
    </row>
    <row r="413" spans="1:16" x14ac:dyDescent="0.3">
      <c r="A413" s="50"/>
      <c r="B413" s="51"/>
      <c r="C413" s="51"/>
      <c r="D413" s="51"/>
      <c r="E413" s="51"/>
      <c r="F413" s="51"/>
      <c r="G413" s="51"/>
      <c r="H413" s="51"/>
      <c r="I413" s="51"/>
      <c r="J413" s="51"/>
      <c r="K413" s="52"/>
      <c r="L413" s="51"/>
      <c r="M413" s="51"/>
      <c r="N413" s="52"/>
      <c r="O413" s="51"/>
      <c r="P413" s="51"/>
    </row>
    <row r="414" spans="1:16" x14ac:dyDescent="0.3">
      <c r="A414" s="50"/>
      <c r="B414" s="51"/>
      <c r="C414" s="51"/>
      <c r="D414" s="51"/>
      <c r="E414" s="51"/>
      <c r="F414" s="51"/>
      <c r="G414" s="51"/>
      <c r="H414" s="51"/>
      <c r="I414" s="51"/>
      <c r="J414" s="51"/>
      <c r="K414" s="52"/>
      <c r="L414" s="51"/>
      <c r="M414" s="51"/>
      <c r="N414" s="52"/>
      <c r="O414" s="51"/>
      <c r="P414" s="51"/>
    </row>
    <row r="415" spans="1:16" x14ac:dyDescent="0.3">
      <c r="A415" s="50"/>
      <c r="B415" s="51"/>
      <c r="C415" s="51"/>
      <c r="D415" s="51"/>
      <c r="E415" s="51"/>
      <c r="F415" s="51"/>
      <c r="G415" s="51"/>
      <c r="H415" s="51"/>
      <c r="I415" s="51"/>
      <c r="J415" s="51"/>
      <c r="K415" s="52"/>
      <c r="L415" s="51"/>
      <c r="M415" s="51"/>
      <c r="N415" s="52"/>
      <c r="O415" s="51"/>
      <c r="P415" s="51"/>
    </row>
    <row r="416" spans="1:16" x14ac:dyDescent="0.3">
      <c r="A416" s="50"/>
      <c r="B416" s="51"/>
      <c r="C416" s="51"/>
      <c r="D416" s="51"/>
      <c r="E416" s="51"/>
      <c r="F416" s="51"/>
      <c r="G416" s="51"/>
      <c r="H416" s="51"/>
      <c r="I416" s="51"/>
      <c r="J416" s="51"/>
      <c r="K416" s="52"/>
      <c r="L416" s="51"/>
      <c r="M416" s="51"/>
      <c r="N416" s="52"/>
      <c r="O416" s="51"/>
      <c r="P416" s="51"/>
    </row>
    <row r="417" spans="1:16" x14ac:dyDescent="0.3">
      <c r="A417" s="50"/>
      <c r="B417" s="51"/>
      <c r="C417" s="51"/>
      <c r="D417" s="51"/>
      <c r="E417" s="51"/>
      <c r="F417" s="51"/>
      <c r="G417" s="51"/>
      <c r="H417" s="51"/>
      <c r="I417" s="51"/>
      <c r="J417" s="51"/>
      <c r="K417" s="52"/>
      <c r="L417" s="51"/>
      <c r="M417" s="51"/>
      <c r="N417" s="52"/>
      <c r="O417" s="51"/>
      <c r="P417" s="51"/>
    </row>
    <row r="418" spans="1:16" x14ac:dyDescent="0.3">
      <c r="A418" s="50"/>
      <c r="B418" s="51"/>
      <c r="C418" s="51"/>
      <c r="D418" s="51"/>
      <c r="E418" s="51"/>
      <c r="F418" s="51"/>
      <c r="G418" s="51"/>
      <c r="H418" s="51"/>
      <c r="I418" s="51"/>
      <c r="J418" s="51"/>
      <c r="K418" s="52"/>
      <c r="L418" s="51"/>
      <c r="M418" s="51"/>
      <c r="N418" s="52"/>
      <c r="O418" s="51"/>
      <c r="P418" s="51"/>
    </row>
    <row r="419" spans="1:16" x14ac:dyDescent="0.3">
      <c r="A419" s="50"/>
      <c r="B419" s="51"/>
      <c r="C419" s="51"/>
      <c r="D419" s="51"/>
      <c r="E419" s="51"/>
      <c r="F419" s="51"/>
      <c r="G419" s="51"/>
      <c r="H419" s="51"/>
      <c r="I419" s="51"/>
      <c r="J419" s="51"/>
      <c r="K419" s="52"/>
      <c r="L419" s="51"/>
      <c r="M419" s="51"/>
      <c r="N419" s="52"/>
      <c r="O419" s="51"/>
      <c r="P419" s="51"/>
    </row>
    <row r="420" spans="1:16" x14ac:dyDescent="0.3">
      <c r="A420" s="50"/>
      <c r="B420" s="51"/>
      <c r="C420" s="51"/>
      <c r="D420" s="51"/>
      <c r="E420" s="51"/>
      <c r="F420" s="51"/>
      <c r="G420" s="51"/>
      <c r="H420" s="51"/>
      <c r="I420" s="51"/>
      <c r="J420" s="51"/>
      <c r="K420" s="52"/>
      <c r="L420" s="51"/>
      <c r="M420" s="51"/>
      <c r="N420" s="52"/>
      <c r="O420" s="51"/>
      <c r="P420" s="51"/>
    </row>
    <row r="421" spans="1:16" x14ac:dyDescent="0.3">
      <c r="A421" s="50"/>
      <c r="B421" s="51"/>
      <c r="C421" s="51"/>
      <c r="D421" s="51"/>
      <c r="E421" s="51"/>
      <c r="F421" s="51"/>
      <c r="G421" s="51"/>
      <c r="H421" s="51"/>
      <c r="I421" s="51"/>
      <c r="J421" s="51"/>
      <c r="K421" s="52"/>
      <c r="L421" s="51"/>
      <c r="M421" s="51"/>
      <c r="N421" s="52"/>
      <c r="O421" s="51"/>
      <c r="P421" s="51"/>
    </row>
    <row r="422" spans="1:16" x14ac:dyDescent="0.3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2"/>
      <c r="L422" s="51"/>
      <c r="M422" s="51"/>
      <c r="N422" s="52"/>
      <c r="O422" s="51"/>
      <c r="P422" s="51"/>
    </row>
    <row r="423" spans="1:16" x14ac:dyDescent="0.3">
      <c r="A423" s="50"/>
      <c r="B423" s="51"/>
      <c r="C423" s="51"/>
      <c r="D423" s="51"/>
      <c r="E423" s="51"/>
      <c r="F423" s="51"/>
      <c r="G423" s="51"/>
      <c r="H423" s="51"/>
      <c r="I423" s="51"/>
      <c r="J423" s="51"/>
      <c r="K423" s="52"/>
      <c r="L423" s="51"/>
      <c r="M423" s="51"/>
      <c r="N423" s="52"/>
      <c r="O423" s="51"/>
      <c r="P423" s="51"/>
    </row>
    <row r="424" spans="1:16" x14ac:dyDescent="0.3">
      <c r="A424" s="50"/>
      <c r="B424" s="51"/>
      <c r="C424" s="51"/>
      <c r="D424" s="51"/>
      <c r="E424" s="51"/>
      <c r="F424" s="51"/>
      <c r="G424" s="51"/>
      <c r="H424" s="51"/>
      <c r="I424" s="51"/>
      <c r="J424" s="51"/>
      <c r="K424" s="52"/>
      <c r="L424" s="51"/>
      <c r="M424" s="51"/>
      <c r="N424" s="52"/>
      <c r="O424" s="51"/>
      <c r="P424" s="51"/>
    </row>
    <row r="425" spans="1:16" x14ac:dyDescent="0.3">
      <c r="A425" s="50"/>
      <c r="B425" s="51"/>
      <c r="C425" s="51"/>
      <c r="D425" s="51"/>
      <c r="E425" s="51"/>
      <c r="F425" s="51"/>
      <c r="G425" s="51"/>
      <c r="H425" s="51"/>
      <c r="I425" s="51"/>
      <c r="J425" s="51"/>
      <c r="K425" s="52"/>
      <c r="L425" s="51"/>
      <c r="M425" s="51"/>
      <c r="N425" s="52"/>
      <c r="O425" s="51"/>
      <c r="P425" s="51"/>
    </row>
    <row r="426" spans="1:16" x14ac:dyDescent="0.3">
      <c r="A426" s="50"/>
      <c r="B426" s="51"/>
      <c r="C426" s="51"/>
      <c r="D426" s="51"/>
      <c r="E426" s="51"/>
      <c r="F426" s="51"/>
      <c r="G426" s="51"/>
      <c r="H426" s="51"/>
      <c r="I426" s="51"/>
      <c r="J426" s="51"/>
      <c r="K426" s="52"/>
      <c r="L426" s="51"/>
      <c r="M426" s="51"/>
      <c r="N426" s="52"/>
      <c r="O426" s="51"/>
      <c r="P426" s="51"/>
    </row>
    <row r="427" spans="1:16" x14ac:dyDescent="0.3">
      <c r="A427" s="50"/>
      <c r="B427" s="51"/>
      <c r="C427" s="51"/>
      <c r="D427" s="51"/>
      <c r="E427" s="51"/>
      <c r="F427" s="51"/>
      <c r="G427" s="51"/>
      <c r="H427" s="51"/>
      <c r="I427" s="51"/>
      <c r="J427" s="51"/>
      <c r="K427" s="52"/>
      <c r="L427" s="51"/>
      <c r="M427" s="51"/>
      <c r="N427" s="52"/>
      <c r="O427" s="51"/>
      <c r="P427" s="51"/>
    </row>
    <row r="428" spans="1:16" x14ac:dyDescent="0.3">
      <c r="A428" s="50"/>
      <c r="B428" s="51"/>
      <c r="C428" s="51"/>
      <c r="D428" s="51"/>
      <c r="E428" s="51"/>
      <c r="F428" s="51"/>
      <c r="G428" s="51"/>
      <c r="H428" s="51"/>
      <c r="I428" s="51"/>
      <c r="J428" s="51"/>
      <c r="K428" s="52"/>
      <c r="L428" s="51"/>
      <c r="M428" s="51"/>
      <c r="N428" s="52"/>
      <c r="O428" s="51"/>
      <c r="P428" s="51"/>
    </row>
    <row r="429" spans="1:16" x14ac:dyDescent="0.3">
      <c r="A429" s="50"/>
      <c r="B429" s="51"/>
      <c r="C429" s="51"/>
      <c r="D429" s="51"/>
      <c r="E429" s="51"/>
      <c r="F429" s="51"/>
      <c r="G429" s="51"/>
      <c r="H429" s="51"/>
      <c r="I429" s="51"/>
      <c r="J429" s="51"/>
      <c r="K429" s="52"/>
      <c r="L429" s="51"/>
      <c r="M429" s="51"/>
      <c r="N429" s="52"/>
      <c r="O429" s="51"/>
      <c r="P429" s="51"/>
    </row>
    <row r="430" spans="1:16" x14ac:dyDescent="0.3">
      <c r="A430" s="50"/>
      <c r="B430" s="51"/>
      <c r="C430" s="51"/>
      <c r="D430" s="51"/>
      <c r="E430" s="51"/>
      <c r="F430" s="51"/>
      <c r="G430" s="51"/>
      <c r="H430" s="51"/>
      <c r="I430" s="51"/>
      <c r="J430" s="51"/>
      <c r="K430" s="52"/>
      <c r="L430" s="51"/>
      <c r="M430" s="51"/>
      <c r="N430" s="52"/>
      <c r="O430" s="51"/>
      <c r="P430" s="51"/>
    </row>
    <row r="431" spans="1:16" x14ac:dyDescent="0.3">
      <c r="A431" s="50"/>
      <c r="B431" s="51"/>
      <c r="C431" s="51"/>
      <c r="D431" s="51"/>
      <c r="E431" s="51"/>
      <c r="F431" s="51"/>
      <c r="G431" s="51"/>
      <c r="H431" s="51"/>
      <c r="I431" s="51"/>
      <c r="J431" s="51"/>
      <c r="K431" s="52"/>
      <c r="L431" s="51"/>
      <c r="M431" s="51"/>
      <c r="N431" s="52"/>
      <c r="O431" s="51"/>
      <c r="P431" s="51"/>
    </row>
    <row r="432" spans="1:16" x14ac:dyDescent="0.3">
      <c r="A432" s="50"/>
      <c r="B432" s="51"/>
      <c r="C432" s="51"/>
      <c r="D432" s="51"/>
      <c r="E432" s="51"/>
      <c r="F432" s="51"/>
      <c r="G432" s="51"/>
      <c r="H432" s="51"/>
      <c r="I432" s="51"/>
      <c r="J432" s="51"/>
      <c r="K432" s="52"/>
      <c r="L432" s="51"/>
      <c r="M432" s="51"/>
      <c r="N432" s="52"/>
      <c r="O432" s="51"/>
      <c r="P432" s="51"/>
    </row>
    <row r="433" spans="1:16" x14ac:dyDescent="0.3">
      <c r="A433" s="50"/>
      <c r="B433" s="51"/>
      <c r="C433" s="51"/>
      <c r="D433" s="51"/>
      <c r="E433" s="51"/>
      <c r="F433" s="51"/>
      <c r="G433" s="51"/>
      <c r="H433" s="51"/>
      <c r="I433" s="51"/>
      <c r="J433" s="51"/>
      <c r="K433" s="52"/>
      <c r="L433" s="51"/>
      <c r="M433" s="51"/>
      <c r="N433" s="52"/>
      <c r="O433" s="51"/>
      <c r="P433" s="51"/>
    </row>
    <row r="434" spans="1:16" x14ac:dyDescent="0.3">
      <c r="A434" s="50"/>
      <c r="B434" s="51"/>
      <c r="C434" s="51"/>
      <c r="D434" s="51"/>
      <c r="E434" s="51"/>
      <c r="F434" s="51"/>
      <c r="G434" s="51"/>
      <c r="H434" s="51"/>
      <c r="I434" s="51"/>
      <c r="J434" s="51"/>
      <c r="K434" s="52"/>
      <c r="L434" s="51"/>
      <c r="M434" s="51"/>
      <c r="N434" s="52"/>
      <c r="O434" s="51"/>
      <c r="P434" s="51"/>
    </row>
    <row r="435" spans="1:16" x14ac:dyDescent="0.3">
      <c r="A435" s="50"/>
      <c r="B435" s="51"/>
      <c r="C435" s="51"/>
      <c r="D435" s="51"/>
      <c r="E435" s="51"/>
      <c r="F435" s="51"/>
      <c r="G435" s="51"/>
      <c r="H435" s="51"/>
      <c r="I435" s="51"/>
      <c r="J435" s="51"/>
      <c r="K435" s="52"/>
      <c r="L435" s="51"/>
      <c r="M435" s="51"/>
      <c r="N435" s="52"/>
      <c r="O435" s="51"/>
      <c r="P435" s="51"/>
    </row>
    <row r="436" spans="1:16" x14ac:dyDescent="0.3">
      <c r="A436" s="50"/>
      <c r="B436" s="51"/>
      <c r="C436" s="51"/>
      <c r="D436" s="51"/>
      <c r="E436" s="51"/>
      <c r="F436" s="51"/>
      <c r="G436" s="51"/>
      <c r="H436" s="51"/>
      <c r="I436" s="51"/>
      <c r="J436" s="51"/>
      <c r="K436" s="52"/>
      <c r="L436" s="51"/>
      <c r="M436" s="51"/>
      <c r="N436" s="52"/>
      <c r="O436" s="51"/>
      <c r="P436" s="51"/>
    </row>
    <row r="437" spans="1:16" x14ac:dyDescent="0.3">
      <c r="A437" s="50"/>
      <c r="B437" s="51"/>
      <c r="C437" s="51"/>
      <c r="D437" s="51"/>
      <c r="E437" s="51"/>
      <c r="F437" s="51"/>
      <c r="G437" s="51"/>
      <c r="H437" s="51"/>
      <c r="I437" s="51"/>
      <c r="J437" s="51"/>
      <c r="K437" s="52"/>
      <c r="L437" s="51"/>
      <c r="M437" s="51"/>
      <c r="N437" s="52"/>
      <c r="O437" s="51"/>
      <c r="P437" s="51"/>
    </row>
    <row r="438" spans="1:16" x14ac:dyDescent="0.3">
      <c r="A438" s="50"/>
      <c r="B438" s="51"/>
      <c r="C438" s="51"/>
      <c r="D438" s="51"/>
      <c r="E438" s="51"/>
      <c r="F438" s="51"/>
      <c r="G438" s="51"/>
      <c r="H438" s="51"/>
      <c r="I438" s="51"/>
      <c r="J438" s="51"/>
      <c r="K438" s="52"/>
      <c r="L438" s="51"/>
      <c r="M438" s="51"/>
      <c r="N438" s="52"/>
      <c r="O438" s="51"/>
      <c r="P438" s="51"/>
    </row>
    <row r="439" spans="1:16" x14ac:dyDescent="0.3">
      <c r="A439" s="50"/>
      <c r="B439" s="51"/>
      <c r="C439" s="51"/>
      <c r="D439" s="51"/>
      <c r="E439" s="51"/>
      <c r="F439" s="51"/>
      <c r="G439" s="51"/>
      <c r="H439" s="51"/>
      <c r="I439" s="51"/>
      <c r="J439" s="51"/>
      <c r="K439" s="52"/>
      <c r="L439" s="51"/>
      <c r="M439" s="51"/>
      <c r="N439" s="52"/>
      <c r="O439" s="51"/>
      <c r="P439" s="51"/>
    </row>
    <row r="440" spans="1:16" x14ac:dyDescent="0.3">
      <c r="A440" s="50"/>
      <c r="B440" s="51"/>
      <c r="C440" s="51"/>
      <c r="D440" s="51"/>
      <c r="E440" s="51"/>
      <c r="F440" s="51"/>
      <c r="G440" s="51"/>
      <c r="H440" s="51"/>
      <c r="I440" s="51"/>
      <c r="J440" s="51"/>
      <c r="K440" s="52"/>
      <c r="L440" s="51"/>
      <c r="M440" s="51"/>
      <c r="N440" s="52"/>
      <c r="O440" s="51"/>
      <c r="P440" s="51"/>
    </row>
    <row r="441" spans="1:16" x14ac:dyDescent="0.3">
      <c r="A441" s="50"/>
      <c r="B441" s="51"/>
      <c r="C441" s="51"/>
      <c r="D441" s="51"/>
      <c r="E441" s="51"/>
      <c r="F441" s="51"/>
      <c r="G441" s="51"/>
      <c r="H441" s="51"/>
      <c r="I441" s="51"/>
      <c r="J441" s="51"/>
      <c r="K441" s="52"/>
      <c r="L441" s="51"/>
      <c r="M441" s="51"/>
      <c r="N441" s="52"/>
      <c r="O441" s="51"/>
      <c r="P441" s="51"/>
    </row>
    <row r="442" spans="1:16" x14ac:dyDescent="0.3">
      <c r="A442" s="50"/>
      <c r="B442" s="51"/>
      <c r="C442" s="51"/>
      <c r="D442" s="51"/>
      <c r="E442" s="51"/>
      <c r="F442" s="51"/>
      <c r="G442" s="51"/>
      <c r="H442" s="51"/>
      <c r="I442" s="51"/>
      <c r="J442" s="51"/>
      <c r="K442" s="52"/>
      <c r="L442" s="51"/>
      <c r="M442" s="51"/>
      <c r="N442" s="52"/>
      <c r="O442" s="51"/>
      <c r="P442" s="51"/>
    </row>
    <row r="443" spans="1:16" x14ac:dyDescent="0.3">
      <c r="A443" s="50"/>
      <c r="B443" s="51"/>
      <c r="C443" s="51"/>
      <c r="D443" s="51"/>
      <c r="E443" s="51"/>
      <c r="F443" s="51"/>
      <c r="G443" s="51"/>
      <c r="H443" s="51"/>
      <c r="I443" s="51"/>
      <c r="J443" s="51"/>
      <c r="K443" s="52"/>
      <c r="L443" s="51"/>
      <c r="M443" s="51"/>
      <c r="N443" s="52"/>
      <c r="O443" s="51"/>
      <c r="P443" s="51"/>
    </row>
    <row r="444" spans="1:16" x14ac:dyDescent="0.3">
      <c r="A444" s="50"/>
      <c r="B444" s="51"/>
      <c r="C444" s="51"/>
      <c r="D444" s="51"/>
      <c r="E444" s="51"/>
      <c r="F444" s="51"/>
      <c r="G444" s="51"/>
      <c r="H444" s="51"/>
      <c r="I444" s="51"/>
      <c r="J444" s="51"/>
      <c r="K444" s="52"/>
      <c r="L444" s="51"/>
      <c r="M444" s="51"/>
      <c r="N444" s="52"/>
      <c r="O444" s="51"/>
      <c r="P444" s="51"/>
    </row>
    <row r="445" spans="1:16" x14ac:dyDescent="0.3">
      <c r="A445" s="50"/>
      <c r="B445" s="51"/>
      <c r="C445" s="51"/>
      <c r="D445" s="51"/>
      <c r="E445" s="51"/>
      <c r="F445" s="51"/>
      <c r="G445" s="51"/>
      <c r="H445" s="51"/>
      <c r="I445" s="51"/>
      <c r="J445" s="51"/>
      <c r="K445" s="52"/>
      <c r="L445" s="51"/>
      <c r="M445" s="51"/>
      <c r="N445" s="52"/>
      <c r="O445" s="51"/>
      <c r="P445" s="51"/>
    </row>
    <row r="446" spans="1:16" x14ac:dyDescent="0.3">
      <c r="A446" s="50"/>
      <c r="B446" s="51"/>
      <c r="C446" s="51"/>
      <c r="D446" s="51"/>
      <c r="E446" s="51"/>
      <c r="F446" s="51"/>
      <c r="G446" s="51"/>
      <c r="H446" s="51"/>
      <c r="I446" s="51"/>
      <c r="J446" s="51"/>
      <c r="K446" s="52"/>
      <c r="L446" s="51"/>
      <c r="M446" s="51"/>
      <c r="N446" s="52"/>
      <c r="O446" s="51"/>
      <c r="P446" s="51"/>
    </row>
    <row r="447" spans="1:16" x14ac:dyDescent="0.3">
      <c r="A447" s="50"/>
      <c r="B447" s="51"/>
      <c r="C447" s="51"/>
      <c r="D447" s="51"/>
      <c r="E447" s="51"/>
      <c r="F447" s="51"/>
      <c r="G447" s="51"/>
      <c r="H447" s="51"/>
      <c r="I447" s="51"/>
      <c r="J447" s="51"/>
      <c r="K447" s="52"/>
      <c r="L447" s="51"/>
      <c r="M447" s="51"/>
      <c r="N447" s="52"/>
      <c r="O447" s="51"/>
      <c r="P447" s="51"/>
    </row>
    <row r="448" spans="1:16" x14ac:dyDescent="0.3">
      <c r="A448" s="50"/>
      <c r="B448" s="51"/>
      <c r="C448" s="51"/>
      <c r="D448" s="51"/>
      <c r="E448" s="51"/>
      <c r="F448" s="51"/>
      <c r="G448" s="51"/>
      <c r="H448" s="51"/>
      <c r="I448" s="51"/>
      <c r="J448" s="51"/>
      <c r="K448" s="52"/>
      <c r="L448" s="51"/>
      <c r="M448" s="51"/>
      <c r="N448" s="52"/>
      <c r="O448" s="51"/>
      <c r="P448" s="51"/>
    </row>
    <row r="449" spans="1:16" x14ac:dyDescent="0.3">
      <c r="A449" s="50"/>
      <c r="B449" s="51"/>
      <c r="C449" s="51"/>
      <c r="D449" s="51"/>
      <c r="E449" s="51"/>
      <c r="F449" s="51"/>
      <c r="G449" s="51"/>
      <c r="H449" s="51"/>
      <c r="I449" s="51"/>
      <c r="J449" s="51"/>
      <c r="K449" s="52"/>
      <c r="L449" s="51"/>
      <c r="M449" s="51"/>
      <c r="N449" s="52"/>
      <c r="O449" s="51"/>
      <c r="P449" s="51"/>
    </row>
    <row r="450" spans="1:16" x14ac:dyDescent="0.3">
      <c r="A450" s="50"/>
      <c r="B450" s="51"/>
      <c r="C450" s="51"/>
      <c r="D450" s="51"/>
      <c r="E450" s="51"/>
      <c r="F450" s="51"/>
      <c r="G450" s="51"/>
      <c r="H450" s="51"/>
      <c r="I450" s="51"/>
      <c r="J450" s="51"/>
      <c r="K450" s="52"/>
      <c r="L450" s="51"/>
      <c r="M450" s="51"/>
      <c r="N450" s="52"/>
      <c r="O450" s="51"/>
      <c r="P450" s="51"/>
    </row>
    <row r="451" spans="1:16" x14ac:dyDescent="0.3">
      <c r="A451" s="50"/>
      <c r="B451" s="51"/>
      <c r="C451" s="51"/>
      <c r="D451" s="51"/>
      <c r="E451" s="51"/>
      <c r="F451" s="51"/>
      <c r="G451" s="51"/>
      <c r="H451" s="51"/>
      <c r="I451" s="51"/>
      <c r="J451" s="51"/>
      <c r="K451" s="52"/>
      <c r="L451" s="51"/>
      <c r="M451" s="51"/>
      <c r="N451" s="52"/>
      <c r="O451" s="51"/>
      <c r="P451" s="51"/>
    </row>
    <row r="452" spans="1:16" x14ac:dyDescent="0.3">
      <c r="A452" s="50"/>
      <c r="B452" s="51"/>
      <c r="C452" s="51"/>
      <c r="D452" s="51"/>
      <c r="E452" s="51"/>
      <c r="F452" s="51"/>
      <c r="G452" s="51"/>
      <c r="H452" s="51"/>
      <c r="I452" s="51"/>
      <c r="J452" s="51"/>
      <c r="K452" s="52"/>
      <c r="L452" s="51"/>
      <c r="M452" s="51"/>
      <c r="N452" s="52"/>
      <c r="O452" s="51"/>
      <c r="P452" s="51"/>
    </row>
    <row r="453" spans="1:16" x14ac:dyDescent="0.3">
      <c r="A453" s="50"/>
      <c r="B453" s="51"/>
      <c r="C453" s="51"/>
      <c r="D453" s="51"/>
      <c r="E453" s="51"/>
      <c r="F453" s="51"/>
      <c r="G453" s="51"/>
      <c r="H453" s="51"/>
      <c r="I453" s="51"/>
      <c r="J453" s="51"/>
      <c r="K453" s="52"/>
      <c r="L453" s="51"/>
      <c r="M453" s="51"/>
      <c r="N453" s="52"/>
      <c r="O453" s="51"/>
      <c r="P453" s="51"/>
    </row>
    <row r="454" spans="1:16" x14ac:dyDescent="0.3">
      <c r="A454" s="50"/>
      <c r="B454" s="51"/>
      <c r="C454" s="51"/>
      <c r="D454" s="51"/>
      <c r="E454" s="51"/>
      <c r="F454" s="51"/>
      <c r="G454" s="51"/>
      <c r="H454" s="51"/>
      <c r="I454" s="51"/>
      <c r="J454" s="51"/>
      <c r="K454" s="52"/>
      <c r="L454" s="51"/>
      <c r="M454" s="51"/>
      <c r="N454" s="52"/>
      <c r="O454" s="51"/>
      <c r="P454" s="51"/>
    </row>
    <row r="455" spans="1:16" x14ac:dyDescent="0.3">
      <c r="A455" s="50"/>
      <c r="B455" s="51"/>
      <c r="C455" s="51"/>
      <c r="D455" s="51"/>
      <c r="E455" s="51"/>
      <c r="F455" s="51"/>
      <c r="G455" s="51"/>
      <c r="H455" s="51"/>
      <c r="I455" s="51"/>
      <c r="J455" s="51"/>
      <c r="K455" s="52"/>
      <c r="L455" s="51"/>
      <c r="M455" s="51"/>
      <c r="N455" s="52"/>
      <c r="O455" s="51"/>
      <c r="P455" s="51"/>
    </row>
    <row r="456" spans="1:16" x14ac:dyDescent="0.3">
      <c r="A456" s="50"/>
      <c r="B456" s="51"/>
      <c r="C456" s="51"/>
      <c r="D456" s="51"/>
      <c r="E456" s="51"/>
      <c r="F456" s="51"/>
      <c r="G456" s="51"/>
      <c r="H456" s="51"/>
      <c r="I456" s="51"/>
      <c r="J456" s="51"/>
      <c r="K456" s="52"/>
      <c r="L456" s="51"/>
      <c r="M456" s="51"/>
      <c r="N456" s="52"/>
      <c r="O456" s="51"/>
      <c r="P456" s="51"/>
    </row>
    <row r="457" spans="1:16" x14ac:dyDescent="0.3">
      <c r="A457" s="50"/>
      <c r="B457" s="51"/>
      <c r="C457" s="51"/>
      <c r="D457" s="51"/>
      <c r="E457" s="51"/>
      <c r="F457" s="51"/>
      <c r="G457" s="51"/>
      <c r="H457" s="51"/>
      <c r="I457" s="51"/>
      <c r="J457" s="51"/>
      <c r="K457" s="52"/>
      <c r="L457" s="51"/>
      <c r="M457" s="51"/>
      <c r="N457" s="52"/>
      <c r="O457" s="51"/>
      <c r="P457" s="51"/>
    </row>
    <row r="458" spans="1:16" x14ac:dyDescent="0.3">
      <c r="A458" s="50"/>
      <c r="B458" s="51"/>
      <c r="C458" s="51"/>
      <c r="D458" s="51"/>
      <c r="E458" s="51"/>
      <c r="F458" s="51"/>
      <c r="G458" s="51"/>
      <c r="H458" s="51"/>
      <c r="I458" s="51"/>
      <c r="J458" s="51"/>
      <c r="K458" s="52"/>
      <c r="L458" s="51"/>
      <c r="M458" s="51"/>
      <c r="N458" s="52"/>
      <c r="O458" s="51"/>
      <c r="P458" s="51"/>
    </row>
    <row r="459" spans="1:16" x14ac:dyDescent="0.3">
      <c r="A459" s="50"/>
      <c r="B459" s="51"/>
      <c r="C459" s="51"/>
      <c r="D459" s="51"/>
      <c r="E459" s="51"/>
      <c r="F459" s="51"/>
      <c r="G459" s="51"/>
      <c r="H459" s="51"/>
      <c r="I459" s="51"/>
      <c r="J459" s="51"/>
      <c r="K459" s="52"/>
      <c r="L459" s="51"/>
      <c r="M459" s="51"/>
      <c r="N459" s="52"/>
      <c r="O459" s="51"/>
      <c r="P459" s="51"/>
    </row>
    <row r="460" spans="1:16" x14ac:dyDescent="0.3">
      <c r="A460" s="50"/>
      <c r="B460" s="51"/>
      <c r="C460" s="51"/>
      <c r="D460" s="51"/>
      <c r="E460" s="51"/>
      <c r="F460" s="51"/>
      <c r="G460" s="51"/>
      <c r="H460" s="51"/>
      <c r="I460" s="51"/>
      <c r="J460" s="51"/>
      <c r="K460" s="52"/>
      <c r="L460" s="51"/>
      <c r="M460" s="51"/>
      <c r="N460" s="52"/>
      <c r="O460" s="51"/>
      <c r="P460" s="51"/>
    </row>
    <row r="461" spans="1:16" x14ac:dyDescent="0.3">
      <c r="A461" s="50"/>
      <c r="B461" s="51"/>
      <c r="C461" s="51"/>
      <c r="D461" s="51"/>
      <c r="E461" s="51"/>
      <c r="F461" s="51"/>
      <c r="G461" s="51"/>
      <c r="H461" s="51"/>
      <c r="I461" s="51"/>
      <c r="J461" s="51"/>
      <c r="K461" s="52"/>
      <c r="L461" s="51"/>
      <c r="M461" s="51"/>
      <c r="N461" s="52"/>
      <c r="O461" s="51"/>
      <c r="P461" s="51"/>
    </row>
    <row r="462" spans="1:16" x14ac:dyDescent="0.3">
      <c r="A462" s="50"/>
      <c r="B462" s="51"/>
      <c r="C462" s="51"/>
      <c r="D462" s="51"/>
      <c r="E462" s="51"/>
      <c r="F462" s="51"/>
      <c r="G462" s="51"/>
      <c r="H462" s="51"/>
      <c r="I462" s="51"/>
      <c r="J462" s="51"/>
      <c r="K462" s="52"/>
      <c r="L462" s="51"/>
      <c r="M462" s="51"/>
      <c r="N462" s="52"/>
      <c r="O462" s="51"/>
      <c r="P462" s="51"/>
    </row>
    <row r="463" spans="1:16" x14ac:dyDescent="0.3">
      <c r="A463" s="50"/>
      <c r="B463" s="51"/>
      <c r="C463" s="51"/>
      <c r="D463" s="51"/>
      <c r="E463" s="51"/>
      <c r="F463" s="51"/>
      <c r="G463" s="51"/>
      <c r="H463" s="51"/>
      <c r="I463" s="51"/>
      <c r="J463" s="51"/>
      <c r="K463" s="52"/>
      <c r="L463" s="51"/>
      <c r="M463" s="51"/>
      <c r="N463" s="52"/>
      <c r="O463" s="51"/>
      <c r="P463" s="51"/>
    </row>
    <row r="464" spans="1:16" x14ac:dyDescent="0.3">
      <c r="A464" s="50"/>
      <c r="B464" s="51"/>
      <c r="C464" s="51"/>
      <c r="D464" s="51"/>
      <c r="E464" s="51"/>
      <c r="F464" s="51"/>
      <c r="G464" s="51"/>
      <c r="H464" s="51"/>
      <c r="I464" s="51"/>
      <c r="J464" s="51"/>
      <c r="K464" s="52"/>
      <c r="L464" s="51"/>
      <c r="M464" s="51"/>
      <c r="N464" s="52"/>
      <c r="O464" s="51"/>
      <c r="P464" s="51"/>
    </row>
    <row r="465" spans="1:16" x14ac:dyDescent="0.3">
      <c r="A465" s="50"/>
      <c r="B465" s="51"/>
      <c r="C465" s="51"/>
      <c r="D465" s="51"/>
      <c r="E465" s="51"/>
      <c r="F465" s="51"/>
      <c r="G465" s="51"/>
      <c r="H465" s="51"/>
      <c r="I465" s="51"/>
      <c r="J465" s="51"/>
      <c r="K465" s="52"/>
      <c r="L465" s="51"/>
      <c r="M465" s="51"/>
      <c r="N465" s="52"/>
      <c r="O465" s="51"/>
      <c r="P465" s="51"/>
    </row>
    <row r="466" spans="1:16" x14ac:dyDescent="0.3">
      <c r="A466" s="50"/>
      <c r="B466" s="51"/>
      <c r="C466" s="51"/>
      <c r="D466" s="51"/>
      <c r="E466" s="51"/>
      <c r="F466" s="51"/>
      <c r="G466" s="51"/>
      <c r="H466" s="51"/>
      <c r="I466" s="51"/>
      <c r="J466" s="51"/>
      <c r="K466" s="52"/>
      <c r="L466" s="51"/>
      <c r="M466" s="51"/>
      <c r="N466" s="52"/>
      <c r="O466" s="51"/>
      <c r="P466" s="51"/>
    </row>
    <row r="467" spans="1:16" x14ac:dyDescent="0.3">
      <c r="A467" s="50"/>
      <c r="B467" s="51"/>
      <c r="C467" s="51"/>
      <c r="D467" s="51"/>
      <c r="E467" s="51"/>
      <c r="F467" s="51"/>
      <c r="G467" s="51"/>
      <c r="H467" s="51"/>
      <c r="I467" s="51"/>
      <c r="J467" s="51"/>
      <c r="K467" s="52"/>
      <c r="L467" s="51"/>
      <c r="M467" s="51"/>
      <c r="N467" s="52"/>
      <c r="O467" s="51"/>
      <c r="P467" s="51"/>
    </row>
    <row r="468" spans="1:16" x14ac:dyDescent="0.3">
      <c r="A468" s="50"/>
      <c r="B468" s="51"/>
      <c r="C468" s="51"/>
      <c r="D468" s="51"/>
      <c r="E468" s="51"/>
      <c r="F468" s="51"/>
      <c r="G468" s="51"/>
      <c r="H468" s="51"/>
      <c r="I468" s="51"/>
      <c r="J468" s="51"/>
      <c r="K468" s="52"/>
      <c r="L468" s="51"/>
      <c r="M468" s="51"/>
      <c r="N468" s="52"/>
      <c r="O468" s="51"/>
      <c r="P468" s="51"/>
    </row>
    <row r="469" spans="1:16" x14ac:dyDescent="0.3">
      <c r="A469" s="50"/>
      <c r="B469" s="51"/>
      <c r="C469" s="51"/>
      <c r="D469" s="51"/>
      <c r="E469" s="51"/>
      <c r="F469" s="51"/>
      <c r="G469" s="51"/>
      <c r="H469" s="51"/>
      <c r="I469" s="51"/>
      <c r="J469" s="51"/>
      <c r="K469" s="52"/>
      <c r="L469" s="51"/>
      <c r="M469" s="51"/>
      <c r="N469" s="52"/>
      <c r="O469" s="51"/>
      <c r="P469" s="51"/>
    </row>
    <row r="470" spans="1:16" x14ac:dyDescent="0.3">
      <c r="A470" s="50"/>
      <c r="B470" s="51"/>
      <c r="C470" s="51"/>
      <c r="D470" s="51"/>
      <c r="E470" s="51"/>
      <c r="F470" s="51"/>
      <c r="G470" s="51"/>
      <c r="H470" s="51"/>
      <c r="I470" s="51"/>
      <c r="J470" s="51"/>
      <c r="K470" s="52"/>
      <c r="L470" s="51"/>
      <c r="M470" s="51"/>
      <c r="N470" s="52"/>
      <c r="O470" s="51"/>
      <c r="P470" s="51"/>
    </row>
    <row r="471" spans="1:16" x14ac:dyDescent="0.3">
      <c r="A471" s="50"/>
      <c r="B471" s="51"/>
      <c r="C471" s="51"/>
      <c r="D471" s="51"/>
      <c r="E471" s="51"/>
      <c r="F471" s="51"/>
      <c r="G471" s="51"/>
      <c r="H471" s="51"/>
      <c r="I471" s="51"/>
      <c r="J471" s="51"/>
      <c r="K471" s="52"/>
      <c r="L471" s="51"/>
      <c r="M471" s="51"/>
      <c r="N471" s="52"/>
      <c r="O471" s="51"/>
      <c r="P471" s="51"/>
    </row>
    <row r="472" spans="1:16" x14ac:dyDescent="0.3">
      <c r="A472" s="50"/>
      <c r="B472" s="51"/>
      <c r="C472" s="51"/>
      <c r="D472" s="51"/>
      <c r="E472" s="51"/>
      <c r="F472" s="51"/>
      <c r="G472" s="51"/>
      <c r="H472" s="51"/>
      <c r="I472" s="51"/>
      <c r="J472" s="51"/>
      <c r="K472" s="52"/>
      <c r="L472" s="51"/>
      <c r="M472" s="51"/>
      <c r="N472" s="52"/>
      <c r="O472" s="51"/>
      <c r="P472" s="51"/>
    </row>
    <row r="473" spans="1:16" x14ac:dyDescent="0.3">
      <c r="A473" s="50"/>
      <c r="B473" s="51"/>
      <c r="C473" s="51"/>
      <c r="D473" s="51"/>
      <c r="E473" s="51"/>
      <c r="F473" s="51"/>
      <c r="G473" s="51"/>
      <c r="H473" s="51"/>
      <c r="I473" s="51"/>
      <c r="J473" s="51"/>
      <c r="K473" s="52"/>
      <c r="L473" s="51"/>
      <c r="M473" s="51"/>
      <c r="N473" s="52"/>
      <c r="O473" s="51"/>
      <c r="P473" s="51"/>
    </row>
    <row r="474" spans="1:16" x14ac:dyDescent="0.3">
      <c r="A474" s="50"/>
      <c r="B474" s="51"/>
      <c r="C474" s="51"/>
      <c r="D474" s="51"/>
      <c r="E474" s="51"/>
      <c r="F474" s="51"/>
      <c r="G474" s="51"/>
      <c r="H474" s="51"/>
      <c r="I474" s="51"/>
      <c r="J474" s="51"/>
      <c r="K474" s="52"/>
      <c r="L474" s="51"/>
      <c r="M474" s="51"/>
      <c r="N474" s="52"/>
      <c r="O474" s="51"/>
      <c r="P474" s="51"/>
    </row>
    <row r="475" spans="1:16" x14ac:dyDescent="0.3">
      <c r="A475" s="50"/>
      <c r="B475" s="51"/>
      <c r="C475" s="51"/>
      <c r="D475" s="51"/>
      <c r="E475" s="51"/>
      <c r="F475" s="51"/>
      <c r="G475" s="51"/>
      <c r="H475" s="51"/>
      <c r="I475" s="51"/>
      <c r="J475" s="51"/>
      <c r="K475" s="52"/>
      <c r="L475" s="51"/>
      <c r="M475" s="51"/>
      <c r="N475" s="52"/>
      <c r="O475" s="51"/>
      <c r="P475" s="51"/>
    </row>
    <row r="476" spans="1:16" x14ac:dyDescent="0.3">
      <c r="A476" s="50"/>
      <c r="B476" s="51"/>
      <c r="C476" s="51"/>
      <c r="D476" s="51"/>
      <c r="E476" s="51"/>
      <c r="F476" s="51"/>
      <c r="G476" s="51"/>
      <c r="H476" s="51"/>
      <c r="I476" s="51"/>
      <c r="J476" s="51"/>
      <c r="K476" s="52"/>
      <c r="L476" s="51"/>
      <c r="M476" s="51"/>
      <c r="N476" s="52"/>
      <c r="O476" s="51"/>
      <c r="P476" s="51"/>
    </row>
    <row r="477" spans="1:16" x14ac:dyDescent="0.3">
      <c r="A477" s="50"/>
      <c r="B477" s="51"/>
      <c r="C477" s="51"/>
      <c r="D477" s="51"/>
      <c r="E477" s="51"/>
      <c r="F477" s="51"/>
      <c r="G477" s="51"/>
      <c r="H477" s="51"/>
      <c r="I477" s="51"/>
      <c r="J477" s="51"/>
      <c r="K477" s="52"/>
      <c r="L477" s="51"/>
      <c r="M477" s="51"/>
      <c r="N477" s="52"/>
      <c r="O477" s="51"/>
      <c r="P477" s="51"/>
    </row>
    <row r="478" spans="1:16" x14ac:dyDescent="0.3">
      <c r="A478" s="50"/>
      <c r="B478" s="51"/>
      <c r="C478" s="51"/>
      <c r="D478" s="51"/>
      <c r="E478" s="51"/>
      <c r="F478" s="51"/>
      <c r="G478" s="51"/>
      <c r="H478" s="51"/>
      <c r="I478" s="51"/>
      <c r="J478" s="51"/>
      <c r="K478" s="52"/>
      <c r="L478" s="51"/>
      <c r="M478" s="51"/>
      <c r="N478" s="52"/>
      <c r="O478" s="51"/>
      <c r="P478" s="51"/>
    </row>
    <row r="479" spans="1:16" x14ac:dyDescent="0.3">
      <c r="A479" s="50"/>
      <c r="B479" s="51"/>
      <c r="C479" s="51"/>
      <c r="D479" s="51"/>
      <c r="E479" s="51"/>
      <c r="F479" s="51"/>
      <c r="G479" s="51"/>
      <c r="H479" s="51"/>
      <c r="I479" s="51"/>
      <c r="J479" s="51"/>
      <c r="K479" s="52"/>
      <c r="L479" s="51"/>
      <c r="M479" s="51"/>
      <c r="N479" s="52"/>
      <c r="O479" s="51"/>
      <c r="P479" s="51"/>
    </row>
    <row r="480" spans="1:16" x14ac:dyDescent="0.3">
      <c r="A480" s="50"/>
      <c r="B480" s="51"/>
      <c r="C480" s="51"/>
      <c r="D480" s="51"/>
      <c r="E480" s="51"/>
      <c r="F480" s="51"/>
      <c r="G480" s="51"/>
      <c r="H480" s="51"/>
      <c r="I480" s="51"/>
      <c r="J480" s="51"/>
      <c r="K480" s="52"/>
      <c r="L480" s="51"/>
      <c r="M480" s="51"/>
      <c r="N480" s="52"/>
      <c r="O480" s="51"/>
      <c r="P480" s="51"/>
    </row>
    <row r="481" spans="1:16" x14ac:dyDescent="0.3">
      <c r="A481" s="50"/>
      <c r="B481" s="51"/>
      <c r="C481" s="51"/>
      <c r="D481" s="51"/>
      <c r="E481" s="51"/>
      <c r="F481" s="51"/>
      <c r="G481" s="51"/>
      <c r="H481" s="51"/>
      <c r="I481" s="51"/>
      <c r="J481" s="51"/>
      <c r="K481" s="52"/>
      <c r="L481" s="51"/>
      <c r="M481" s="51"/>
      <c r="N481" s="52"/>
      <c r="O481" s="51"/>
      <c r="P481" s="51"/>
    </row>
    <row r="482" spans="1:16" x14ac:dyDescent="0.3">
      <c r="A482" s="50"/>
      <c r="B482" s="51"/>
      <c r="C482" s="51"/>
      <c r="D482" s="51"/>
      <c r="E482" s="51"/>
      <c r="F482" s="51"/>
      <c r="G482" s="51"/>
      <c r="H482" s="51"/>
      <c r="I482" s="51"/>
      <c r="J482" s="51"/>
      <c r="K482" s="52"/>
      <c r="L482" s="51"/>
      <c r="M482" s="51"/>
      <c r="N482" s="52"/>
      <c r="O482" s="51"/>
      <c r="P482" s="51"/>
    </row>
    <row r="483" spans="1:16" x14ac:dyDescent="0.3">
      <c r="A483" s="50"/>
      <c r="B483" s="51"/>
      <c r="C483" s="51"/>
      <c r="D483" s="51"/>
      <c r="E483" s="51"/>
      <c r="F483" s="51"/>
      <c r="G483" s="51"/>
      <c r="H483" s="51"/>
      <c r="I483" s="51"/>
      <c r="J483" s="51"/>
      <c r="K483" s="52"/>
      <c r="L483" s="51"/>
      <c r="M483" s="51"/>
      <c r="N483" s="52"/>
      <c r="O483" s="51"/>
      <c r="P483" s="51"/>
    </row>
    <row r="484" spans="1:16" x14ac:dyDescent="0.3">
      <c r="A484" s="50"/>
      <c r="B484" s="51"/>
      <c r="C484" s="51"/>
      <c r="D484" s="51"/>
      <c r="E484" s="51"/>
      <c r="F484" s="51"/>
      <c r="G484" s="51"/>
      <c r="H484" s="51"/>
      <c r="I484" s="51"/>
      <c r="J484" s="51"/>
      <c r="K484" s="52"/>
      <c r="L484" s="51"/>
      <c r="M484" s="51"/>
      <c r="N484" s="52"/>
      <c r="O484" s="51"/>
      <c r="P484" s="51"/>
    </row>
    <row r="485" spans="1:16" x14ac:dyDescent="0.3">
      <c r="A485" s="50"/>
      <c r="B485" s="51"/>
      <c r="C485" s="51"/>
      <c r="D485" s="51"/>
      <c r="E485" s="51"/>
      <c r="F485" s="51"/>
      <c r="G485" s="51"/>
      <c r="H485" s="51"/>
      <c r="I485" s="51"/>
      <c r="J485" s="51"/>
      <c r="K485" s="52"/>
      <c r="L485" s="51"/>
      <c r="M485" s="51"/>
      <c r="N485" s="52"/>
      <c r="O485" s="51"/>
      <c r="P485" s="51"/>
    </row>
    <row r="486" spans="1:16" x14ac:dyDescent="0.3">
      <c r="A486" s="50"/>
      <c r="B486" s="51"/>
      <c r="C486" s="51"/>
      <c r="D486" s="51"/>
      <c r="E486" s="51"/>
      <c r="F486" s="51"/>
      <c r="G486" s="51"/>
      <c r="H486" s="51"/>
      <c r="I486" s="51"/>
      <c r="J486" s="51"/>
      <c r="K486" s="52"/>
      <c r="L486" s="51"/>
      <c r="M486" s="51"/>
      <c r="N486" s="52"/>
      <c r="O486" s="51"/>
      <c r="P486" s="51"/>
    </row>
    <row r="487" spans="1:16" x14ac:dyDescent="0.3">
      <c r="A487" s="50"/>
      <c r="B487" s="51"/>
      <c r="C487" s="51"/>
      <c r="D487" s="51"/>
      <c r="E487" s="51"/>
      <c r="F487" s="51"/>
      <c r="G487" s="51"/>
      <c r="H487" s="51"/>
      <c r="I487" s="51"/>
      <c r="J487" s="51"/>
      <c r="K487" s="52"/>
      <c r="L487" s="51"/>
      <c r="M487" s="51"/>
      <c r="N487" s="52"/>
      <c r="O487" s="51"/>
      <c r="P487" s="51"/>
    </row>
    <row r="488" spans="1:16" x14ac:dyDescent="0.3">
      <c r="A488" s="50"/>
      <c r="B488" s="51"/>
      <c r="C488" s="51"/>
      <c r="D488" s="51"/>
      <c r="E488" s="51"/>
      <c r="F488" s="51"/>
      <c r="G488" s="51"/>
      <c r="H488" s="51"/>
      <c r="I488" s="51"/>
      <c r="J488" s="51"/>
      <c r="K488" s="52"/>
      <c r="L488" s="51"/>
      <c r="M488" s="51"/>
      <c r="N488" s="52"/>
      <c r="O488" s="51"/>
      <c r="P488" s="51"/>
    </row>
    <row r="489" spans="1:16" x14ac:dyDescent="0.3">
      <c r="A489" s="50"/>
      <c r="B489" s="51"/>
      <c r="C489" s="51"/>
      <c r="D489" s="51"/>
      <c r="E489" s="51"/>
      <c r="F489" s="51"/>
      <c r="G489" s="51"/>
      <c r="H489" s="51"/>
      <c r="I489" s="51"/>
      <c r="J489" s="51"/>
      <c r="K489" s="52"/>
      <c r="L489" s="51"/>
      <c r="M489" s="51"/>
      <c r="N489" s="52"/>
      <c r="O489" s="51"/>
      <c r="P489" s="51"/>
    </row>
    <row r="490" spans="1:16" x14ac:dyDescent="0.3">
      <c r="A490" s="50"/>
      <c r="B490" s="51"/>
      <c r="C490" s="51"/>
      <c r="D490" s="51"/>
      <c r="E490" s="51"/>
      <c r="F490" s="51"/>
      <c r="G490" s="51"/>
      <c r="H490" s="51"/>
      <c r="I490" s="51"/>
      <c r="J490" s="51"/>
      <c r="K490" s="52"/>
      <c r="L490" s="51"/>
      <c r="M490" s="51"/>
      <c r="N490" s="52"/>
      <c r="O490" s="51"/>
      <c r="P490" s="51"/>
    </row>
    <row r="491" spans="1:16" x14ac:dyDescent="0.3">
      <c r="A491" s="50"/>
      <c r="B491" s="51"/>
      <c r="C491" s="51"/>
      <c r="D491" s="51"/>
      <c r="E491" s="51"/>
      <c r="F491" s="51"/>
      <c r="G491" s="51"/>
      <c r="H491" s="51"/>
      <c r="I491" s="51"/>
      <c r="J491" s="51"/>
      <c r="K491" s="52"/>
      <c r="L491" s="51"/>
      <c r="M491" s="51"/>
      <c r="N491" s="52"/>
      <c r="O491" s="51"/>
      <c r="P491" s="51"/>
    </row>
    <row r="492" spans="1:16" x14ac:dyDescent="0.3">
      <c r="A492" s="50"/>
      <c r="B492" s="51"/>
      <c r="C492" s="51"/>
      <c r="D492" s="51"/>
      <c r="E492" s="51"/>
      <c r="F492" s="51"/>
      <c r="G492" s="51"/>
      <c r="H492" s="51"/>
      <c r="I492" s="51"/>
      <c r="J492" s="51"/>
      <c r="K492" s="52"/>
      <c r="L492" s="51"/>
      <c r="M492" s="51"/>
      <c r="N492" s="52"/>
      <c r="O492" s="51"/>
      <c r="P492" s="51"/>
    </row>
    <row r="493" spans="1:16" x14ac:dyDescent="0.3">
      <c r="A493" s="50"/>
      <c r="B493" s="51"/>
      <c r="C493" s="51"/>
      <c r="D493" s="51"/>
      <c r="E493" s="51"/>
      <c r="F493" s="51"/>
      <c r="G493" s="51"/>
      <c r="H493" s="51"/>
      <c r="I493" s="51"/>
      <c r="J493" s="51"/>
      <c r="K493" s="52"/>
      <c r="L493" s="51"/>
      <c r="M493" s="51"/>
      <c r="N493" s="52"/>
      <c r="O493" s="51"/>
      <c r="P493" s="51"/>
    </row>
    <row r="494" spans="1:16" x14ac:dyDescent="0.3">
      <c r="A494" s="50"/>
      <c r="B494" s="51"/>
      <c r="C494" s="51"/>
      <c r="D494" s="51"/>
      <c r="E494" s="51"/>
      <c r="F494" s="51"/>
      <c r="G494" s="51"/>
      <c r="H494" s="51"/>
      <c r="I494" s="51"/>
      <c r="J494" s="51"/>
      <c r="K494" s="52"/>
      <c r="L494" s="51"/>
      <c r="M494" s="51"/>
      <c r="N494" s="52"/>
      <c r="O494" s="51"/>
      <c r="P494" s="51"/>
    </row>
    <row r="495" spans="1:16" x14ac:dyDescent="0.3">
      <c r="A495" s="50"/>
      <c r="B495" s="51"/>
      <c r="C495" s="51"/>
      <c r="D495" s="51"/>
      <c r="E495" s="51"/>
      <c r="F495" s="51"/>
      <c r="G495" s="51"/>
      <c r="H495" s="51"/>
      <c r="I495" s="51"/>
      <c r="J495" s="51"/>
      <c r="K495" s="52"/>
      <c r="L495" s="51"/>
      <c r="M495" s="51"/>
      <c r="N495" s="52"/>
      <c r="O495" s="51"/>
      <c r="P495" s="51"/>
    </row>
    <row r="496" spans="1:16" x14ac:dyDescent="0.3">
      <c r="A496" s="50"/>
      <c r="B496" s="51"/>
      <c r="C496" s="51"/>
      <c r="D496" s="51"/>
      <c r="E496" s="51"/>
      <c r="F496" s="51"/>
      <c r="G496" s="51"/>
      <c r="H496" s="51"/>
      <c r="I496" s="51"/>
      <c r="J496" s="51"/>
      <c r="K496" s="52"/>
      <c r="L496" s="51"/>
      <c r="M496" s="51"/>
      <c r="N496" s="52"/>
      <c r="O496" s="51"/>
      <c r="P496" s="51"/>
    </row>
    <row r="497" spans="1:16" x14ac:dyDescent="0.3">
      <c r="A497" s="50"/>
      <c r="B497" s="51"/>
      <c r="C497" s="51"/>
      <c r="D497" s="51"/>
      <c r="E497" s="51"/>
      <c r="F497" s="51"/>
      <c r="G497" s="51"/>
      <c r="H497" s="51"/>
      <c r="I497" s="51"/>
      <c r="J497" s="51"/>
      <c r="K497" s="52"/>
      <c r="L497" s="51"/>
      <c r="M497" s="51"/>
      <c r="N497" s="52"/>
      <c r="O497" s="51"/>
      <c r="P497" s="51"/>
    </row>
    <row r="498" spans="1:16" x14ac:dyDescent="0.3">
      <c r="A498" s="50"/>
      <c r="B498" s="51"/>
      <c r="C498" s="51"/>
      <c r="D498" s="51"/>
      <c r="E498" s="51"/>
      <c r="F498" s="51"/>
      <c r="G498" s="51"/>
      <c r="H498" s="51"/>
      <c r="I498" s="51"/>
      <c r="J498" s="51"/>
      <c r="K498" s="52"/>
      <c r="L498" s="51"/>
      <c r="M498" s="51"/>
      <c r="N498" s="52"/>
      <c r="O498" s="51"/>
      <c r="P498" s="51"/>
    </row>
    <row r="499" spans="1:16" x14ac:dyDescent="0.3">
      <c r="A499" s="50"/>
      <c r="B499" s="51"/>
      <c r="C499" s="51"/>
      <c r="D499" s="51"/>
      <c r="E499" s="51"/>
      <c r="F499" s="51"/>
      <c r="G499" s="51"/>
      <c r="H499" s="51"/>
      <c r="I499" s="51"/>
      <c r="J499" s="51"/>
      <c r="K499" s="52"/>
      <c r="L499" s="51"/>
      <c r="M499" s="51"/>
      <c r="N499" s="52"/>
      <c r="O499" s="51"/>
      <c r="P499" s="51"/>
    </row>
    <row r="500" spans="1:16" x14ac:dyDescent="0.3">
      <c r="A500" s="50"/>
      <c r="B500" s="51"/>
      <c r="C500" s="51"/>
      <c r="D500" s="51"/>
      <c r="E500" s="51"/>
      <c r="F500" s="51"/>
      <c r="G500" s="51"/>
      <c r="H500" s="51"/>
      <c r="I500" s="51"/>
      <c r="J500" s="51"/>
      <c r="K500" s="52"/>
      <c r="L500" s="51"/>
      <c r="M500" s="51"/>
      <c r="N500" s="52"/>
      <c r="O500" s="51"/>
      <c r="P500" s="51"/>
    </row>
  </sheetData>
  <sheetProtection algorithmName="SHA-512" hashValue="vbCQ7hBipY4nljbDDCxb+0xSKW72s+a7OD6IlufnIQYofTPLPPFNflQW3kSbDT/pm5pmOf+sLFT5lpzucRXJYQ==" saltValue="oUoXt70d111+nYgSjaQMhg==" spinCount="100000" sheet="1" objects="1" scenarios="1"/>
  <mergeCells count="29">
    <mergeCell ref="P9:P10"/>
    <mergeCell ref="A3:H3"/>
    <mergeCell ref="I3:P3"/>
    <mergeCell ref="A4:H4"/>
    <mergeCell ref="I4:P4"/>
    <mergeCell ref="A6:H6"/>
    <mergeCell ref="I6:P6"/>
    <mergeCell ref="A5:H5"/>
    <mergeCell ref="I5:P5"/>
    <mergeCell ref="A7:A10"/>
    <mergeCell ref="B7:E7"/>
    <mergeCell ref="F7:P7"/>
    <mergeCell ref="B8:B10"/>
    <mergeCell ref="A2:P2"/>
    <mergeCell ref="H8:H10"/>
    <mergeCell ref="I8:I10"/>
    <mergeCell ref="J8:J10"/>
    <mergeCell ref="K8:M8"/>
    <mergeCell ref="N8:P8"/>
    <mergeCell ref="K9:K10"/>
    <mergeCell ref="L9:L10"/>
    <mergeCell ref="C8:C10"/>
    <mergeCell ref="D8:D10"/>
    <mergeCell ref="E8:E10"/>
    <mergeCell ref="F8:F10"/>
    <mergeCell ref="G8:G10"/>
    <mergeCell ref="M9:M10"/>
    <mergeCell ref="N9:N10"/>
    <mergeCell ref="O9:O10"/>
  </mergeCells>
  <dataValidations count="1">
    <dataValidation type="decimal" allowBlank="1" showInputMessage="1" showErrorMessage="1" error="حداکثر ضخامت 15 سانتی‌متر" sqref="O11" xr:uid="{E144BDE6-4864-40F0-AECB-EF54D18B3F19}">
      <formula1>0</formula1>
      <formula2>15</formula2>
    </dataValidation>
  </dataValidations>
  <printOptions horizontalCentered="1" verticalCentered="1"/>
  <pageMargins left="0.7" right="0.7" top="0.75" bottom="0.75" header="0.3" footer="0.3"/>
  <pageSetup paperSize="9" scale="86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&amp;"-,Regular"&amp;11
</oddFooter>
  </headerFooter>
  <rowBreaks count="1" manualBreakCount="1">
    <brk id="132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718F9-1A72-460E-84D9-2F026C67C07C}">
  <sheetPr>
    <pageSetUpPr fitToPage="1"/>
  </sheetPr>
  <dimension ref="A1:Y209"/>
  <sheetViews>
    <sheetView rightToLeft="1" view="pageBreakPreview" zoomScaleNormal="100" zoomScaleSheetLayoutView="100" workbookViewId="0">
      <selection activeCell="G14" sqref="G14"/>
    </sheetView>
  </sheetViews>
  <sheetFormatPr defaultColWidth="9.109375" defaultRowHeight="16.8" x14ac:dyDescent="0.3"/>
  <cols>
    <col min="1" max="1" width="5.109375" style="47" customWidth="1"/>
    <col min="2" max="2" width="13.44140625" style="47" customWidth="1"/>
    <col min="3" max="3" width="9.33203125" style="66" bestFit="1" customWidth="1"/>
    <col min="4" max="4" width="9" style="66" bestFit="1" customWidth="1"/>
    <col min="5" max="5" width="9.109375" style="67" customWidth="1"/>
    <col min="6" max="6" width="8.44140625" style="54" customWidth="1"/>
    <col min="7" max="7" width="8.44140625" style="66" customWidth="1"/>
    <col min="8" max="8" width="8.6640625" style="66" customWidth="1"/>
    <col min="9" max="9" width="8.88671875" style="67" customWidth="1"/>
    <col min="10" max="10" width="8" style="54" customWidth="1"/>
    <col min="11" max="11" width="8" style="66" customWidth="1"/>
    <col min="12" max="12" width="9.33203125" style="66" customWidth="1"/>
    <col min="13" max="13" width="9.109375" style="67" customWidth="1"/>
    <col min="14" max="14" width="8" style="54" customWidth="1"/>
    <col min="15" max="15" width="9.33203125" style="66" bestFit="1" customWidth="1"/>
    <col min="16" max="16" width="9" style="66" customWidth="1"/>
    <col min="17" max="17" width="8.5546875" style="67" customWidth="1"/>
    <col min="18" max="18" width="8" style="54" customWidth="1"/>
    <col min="19" max="19" width="10.109375" style="54" bestFit="1" customWidth="1"/>
    <col min="20" max="20" width="7.5546875" style="54" customWidth="1"/>
    <col min="21" max="21" width="10.109375" style="54" customWidth="1"/>
    <col min="22" max="22" width="8.44140625" style="54" customWidth="1"/>
    <col min="23" max="23" width="10.109375" style="54" customWidth="1"/>
    <col min="24" max="24" width="8.44140625" style="54" customWidth="1"/>
    <col min="25" max="25" width="9.109375" style="54" hidden="1" customWidth="1"/>
    <col min="26" max="16384" width="9.109375" style="54"/>
  </cols>
  <sheetData>
    <row r="1" spans="1:25" ht="53.25" customHeight="1" x14ac:dyDescent="0.3">
      <c r="A1" s="54"/>
      <c r="B1" s="54"/>
      <c r="C1" s="54"/>
      <c r="D1" s="54"/>
      <c r="E1" s="54"/>
      <c r="G1" s="54"/>
      <c r="H1" s="54"/>
      <c r="I1" s="54"/>
      <c r="K1" s="54"/>
      <c r="L1" s="54"/>
      <c r="M1" s="54"/>
      <c r="O1" s="54"/>
      <c r="P1" s="54"/>
      <c r="Q1" s="54"/>
    </row>
    <row r="2" spans="1:25" ht="18.600000000000001" x14ac:dyDescent="0.3">
      <c r="A2" s="113" t="s">
        <v>124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5" ht="18" customHeight="1" x14ac:dyDescent="0.3">
      <c r="A3" s="101" t="s">
        <v>74</v>
      </c>
      <c r="B3" s="102"/>
      <c r="C3" s="102"/>
      <c r="D3" s="102"/>
      <c r="E3" s="102"/>
      <c r="F3" s="102"/>
      <c r="G3" s="102"/>
      <c r="H3" s="102"/>
      <c r="I3" s="103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5" ht="18" customHeight="1" x14ac:dyDescent="0.3">
      <c r="A4" s="101" t="s">
        <v>75</v>
      </c>
      <c r="B4" s="102"/>
      <c r="C4" s="102"/>
      <c r="D4" s="102"/>
      <c r="E4" s="102"/>
      <c r="F4" s="102"/>
      <c r="G4" s="102"/>
      <c r="H4" s="102"/>
      <c r="I4" s="103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5" ht="18" customHeight="1" x14ac:dyDescent="0.3">
      <c r="A5" s="101" t="s">
        <v>95</v>
      </c>
      <c r="B5" s="102"/>
      <c r="C5" s="102"/>
      <c r="D5" s="102"/>
      <c r="E5" s="102"/>
      <c r="F5" s="102"/>
      <c r="G5" s="102"/>
      <c r="H5" s="102"/>
      <c r="I5" s="103"/>
      <c r="J5" s="112">
        <v>25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</row>
    <row r="6" spans="1:25" ht="18" customHeight="1" x14ac:dyDescent="0.3">
      <c r="A6" s="101" t="s">
        <v>96</v>
      </c>
      <c r="B6" s="102"/>
      <c r="C6" s="102"/>
      <c r="D6" s="102"/>
      <c r="E6" s="102"/>
      <c r="F6" s="102"/>
      <c r="G6" s="102"/>
      <c r="H6" s="102"/>
      <c r="I6" s="103"/>
      <c r="J6" s="104" t="s">
        <v>118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</row>
    <row r="7" spans="1:25" ht="18" customHeight="1" x14ac:dyDescent="0.3">
      <c r="A7" s="106" t="s">
        <v>97</v>
      </c>
      <c r="B7" s="99"/>
      <c r="C7" s="99"/>
      <c r="D7" s="99"/>
      <c r="E7" s="99"/>
      <c r="F7" s="99"/>
      <c r="G7" s="99"/>
      <c r="H7" s="99"/>
      <c r="I7" s="100"/>
      <c r="J7" s="107" t="s">
        <v>114</v>
      </c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9"/>
    </row>
    <row r="8" spans="1:25" ht="18" customHeight="1" x14ac:dyDescent="0.3">
      <c r="A8" s="101" t="s">
        <v>99</v>
      </c>
      <c r="B8" s="110"/>
      <c r="C8" s="110"/>
      <c r="D8" s="110"/>
      <c r="E8" s="110"/>
      <c r="F8" s="110"/>
      <c r="G8" s="110"/>
      <c r="H8" s="110"/>
      <c r="I8" s="111"/>
      <c r="J8" s="92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4"/>
    </row>
    <row r="9" spans="1:25" ht="18" customHeight="1" x14ac:dyDescent="0.3">
      <c r="A9" s="95" t="s">
        <v>54</v>
      </c>
      <c r="B9" s="96" t="s">
        <v>100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9" t="s">
        <v>101</v>
      </c>
      <c r="T9" s="99"/>
      <c r="U9" s="99"/>
      <c r="V9" s="99"/>
      <c r="W9" s="99"/>
      <c r="X9" s="100"/>
      <c r="Y9" s="55"/>
    </row>
    <row r="10" spans="1:25" ht="19.5" customHeight="1" x14ac:dyDescent="0.3">
      <c r="A10" s="95"/>
      <c r="B10" s="91" t="s">
        <v>102</v>
      </c>
      <c r="C10" s="101" t="s">
        <v>103</v>
      </c>
      <c r="D10" s="102"/>
      <c r="E10" s="102"/>
      <c r="F10" s="103"/>
      <c r="G10" s="101" t="s">
        <v>104</v>
      </c>
      <c r="H10" s="102"/>
      <c r="I10" s="102"/>
      <c r="J10" s="103"/>
      <c r="K10" s="101" t="s">
        <v>105</v>
      </c>
      <c r="L10" s="102"/>
      <c r="M10" s="102"/>
      <c r="N10" s="103"/>
      <c r="O10" s="101" t="s">
        <v>106</v>
      </c>
      <c r="P10" s="102"/>
      <c r="Q10" s="102"/>
      <c r="R10" s="103"/>
      <c r="S10" s="102" t="s">
        <v>107</v>
      </c>
      <c r="T10" s="103"/>
      <c r="U10" s="101" t="s">
        <v>108</v>
      </c>
      <c r="V10" s="103"/>
      <c r="W10" s="91" t="s">
        <v>109</v>
      </c>
      <c r="X10" s="91"/>
      <c r="Y10" s="56"/>
    </row>
    <row r="11" spans="1:25" ht="15" customHeight="1" x14ac:dyDescent="0.3">
      <c r="A11" s="95"/>
      <c r="B11" s="91"/>
      <c r="C11" s="97" t="s">
        <v>120</v>
      </c>
      <c r="D11" s="97" t="s">
        <v>121</v>
      </c>
      <c r="E11" s="97" t="s">
        <v>110</v>
      </c>
      <c r="F11" s="97" t="s">
        <v>111</v>
      </c>
      <c r="G11" s="97" t="s">
        <v>120</v>
      </c>
      <c r="H11" s="97" t="s">
        <v>121</v>
      </c>
      <c r="I11" s="97" t="s">
        <v>110</v>
      </c>
      <c r="J11" s="97" t="s">
        <v>111</v>
      </c>
      <c r="K11" s="97" t="s">
        <v>120</v>
      </c>
      <c r="L11" s="97" t="s">
        <v>121</v>
      </c>
      <c r="M11" s="97" t="s">
        <v>110</v>
      </c>
      <c r="N11" s="97" t="s">
        <v>111</v>
      </c>
      <c r="O11" s="97" t="s">
        <v>120</v>
      </c>
      <c r="P11" s="97" t="s">
        <v>121</v>
      </c>
      <c r="Q11" s="97" t="s">
        <v>110</v>
      </c>
      <c r="R11" s="97" t="s">
        <v>111</v>
      </c>
      <c r="S11" s="91" t="s">
        <v>112</v>
      </c>
      <c r="T11" s="91" t="s">
        <v>113</v>
      </c>
      <c r="U11" s="91" t="s">
        <v>112</v>
      </c>
      <c r="V11" s="91" t="s">
        <v>113</v>
      </c>
      <c r="W11" s="91" t="s">
        <v>112</v>
      </c>
      <c r="X11" s="91" t="s">
        <v>113</v>
      </c>
    </row>
    <row r="12" spans="1:25" ht="15" customHeight="1" x14ac:dyDescent="0.3">
      <c r="A12" s="95"/>
      <c r="B12" s="9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1"/>
      <c r="T12" s="91"/>
      <c r="U12" s="91"/>
      <c r="V12" s="91"/>
      <c r="W12" s="91"/>
      <c r="X12" s="91"/>
    </row>
    <row r="13" spans="1:25" ht="16.5" customHeight="1" x14ac:dyDescent="0.3">
      <c r="A13" s="50"/>
      <c r="B13" s="51"/>
      <c r="C13" s="57"/>
      <c r="D13" s="59"/>
      <c r="E13" s="61" t="str">
        <f>IF(OR(C13="",D13=""),"",ABS(C13-D13))</f>
        <v/>
      </c>
      <c r="F13" s="58" t="str">
        <f>IF(OR(D13="",C13=""),"",IF(E13&lt;=($J$5/1000),"Accept","Reject"))</f>
        <v/>
      </c>
      <c r="G13" s="60"/>
      <c r="H13" s="59"/>
      <c r="I13" s="61" t="str">
        <f>IF(OR(G13="",H13=""),"",ABS(G13-H13))</f>
        <v/>
      </c>
      <c r="J13" s="58" t="str">
        <f>IF(OR(H13="",G13=""),"",IF(I13&lt;=($J$5/1000),"Accept","Reject"))</f>
        <v/>
      </c>
      <c r="K13" s="60"/>
      <c r="L13" s="59"/>
      <c r="M13" s="61" t="str">
        <f>IF(OR(K13="",L13=""),"",ABS(K13-L13))</f>
        <v/>
      </c>
      <c r="N13" s="58" t="str">
        <f>IF(OR(L13="",K13=""),"",IF(M13&lt;=($J$5/1000),"Accept","Reject"))</f>
        <v/>
      </c>
      <c r="O13" s="57"/>
      <c r="P13" s="59"/>
      <c r="Q13" s="61" t="str">
        <f>IF(OR(O13="",P13=""),"",ABS(O13-P13))</f>
        <v/>
      </c>
      <c r="R13" s="58" t="str">
        <f>IF(OR(P13="",O13=""),"",IF(Q13&lt;=($J$5/1000),"Accept","Reject"))</f>
        <v/>
      </c>
      <c r="S13" s="61" t="str">
        <f>IF(OR(C13="",D13="",G13="",H13=""),"",ABS((H13-D13)/(G13-C13)))</f>
        <v/>
      </c>
      <c r="T13" s="58" t="str">
        <f>IF(S13="","",IF(AND(ABS(S13)&lt;=1.35,ABS(S13)&gt;=0.65),"Accept","Reject"))</f>
        <v/>
      </c>
      <c r="U13" s="61" t="str">
        <f>IF(OR(K13="",L13="",H13="",G13=""),"",ABS((L13-H13)/(K13-G13)))</f>
        <v/>
      </c>
      <c r="V13" s="58" t="str">
        <f>IF(U13="","",IF(AND(ABS(U13)&lt;=1.35,ABS(U13)&gt;=0.65),"Accept","Reject"))</f>
        <v/>
      </c>
      <c r="W13" s="61" t="str">
        <f>IF(AND(K13&lt;&gt;"",L13&lt;&gt;"",O13&lt;&gt;"",P13&lt;&gt;""),ABS((P13-L13)/(O13-K13)),(IF(AND(G13&lt;&gt;"",H13&lt;&gt;"",O13&lt;&gt;"",P13&lt;&gt;""),ABS((P13-H13)/(O13-G13)),"")))</f>
        <v/>
      </c>
      <c r="X13" s="58" t="str">
        <f>IF(W13="","",IF(AND(ABS(W13)&lt;=1.35,ABS(W13)&gt;=0.65),"Accept","Reject"))</f>
        <v/>
      </c>
    </row>
    <row r="14" spans="1:25" x14ac:dyDescent="0.3">
      <c r="A14" s="50"/>
      <c r="B14" s="51"/>
      <c r="C14" s="57"/>
      <c r="D14" s="59"/>
      <c r="E14" s="61" t="str">
        <f t="shared" ref="E14:E77" si="0">IF(OR(C14="",D14=""),"",ABS(C14-D14))</f>
        <v/>
      </c>
      <c r="F14" s="58" t="str">
        <f t="shared" ref="F14:F77" si="1">IF(OR(D14="",C14=""),"",IF(E14&lt;=($J$5/1000),"Accept","Reject"))</f>
        <v/>
      </c>
      <c r="G14" s="60"/>
      <c r="H14" s="59"/>
      <c r="I14" s="61" t="str">
        <f t="shared" ref="I14:I77" si="2">IF(OR(G14="",H14=""),"",ABS(G14-H14))</f>
        <v/>
      </c>
      <c r="J14" s="58" t="str">
        <f t="shared" ref="J14:J77" si="3">IF(OR(H14="",G14=""),"",IF(I14&lt;=($J$5/1000),"Accept","Reject"))</f>
        <v/>
      </c>
      <c r="K14" s="60"/>
      <c r="L14" s="59"/>
      <c r="M14" s="61" t="str">
        <f t="shared" ref="M14:M77" si="4">IF(OR(K14="",L14=""),"",ABS(K14-L14))</f>
        <v/>
      </c>
      <c r="N14" s="58" t="str">
        <f t="shared" ref="N14:N77" si="5">IF(OR(L14="",K14=""),"",IF(M14&lt;=($J$5/1000),"Accept","Reject"))</f>
        <v/>
      </c>
      <c r="O14" s="57"/>
      <c r="P14" s="59"/>
      <c r="Q14" s="61" t="str">
        <f t="shared" ref="Q14:Q77" si="6">IF(OR(O14="",P14=""),"",ABS(O14-P14))</f>
        <v/>
      </c>
      <c r="R14" s="58" t="str">
        <f t="shared" ref="R14:R77" si="7">IF(OR(P14="",O14=""),"",IF(Q14&lt;=($J$5/1000),"Accept","Reject"))</f>
        <v/>
      </c>
      <c r="S14" s="61" t="str">
        <f t="shared" ref="S14:S77" si="8">IF(OR(C14="",D14="",G14="",H14=""),"",ABS((H14-D14)/(G14-C14)))</f>
        <v/>
      </c>
      <c r="T14" s="58" t="str">
        <f t="shared" ref="T14:T77" si="9">IF(S14="","",IF(AND(ABS(S14)&lt;=1.35,ABS(S14)&gt;=0.65),"Accept","Reject"))</f>
        <v/>
      </c>
      <c r="U14" s="61" t="str">
        <f t="shared" ref="U14:U77" si="10">IF(OR(K14="",L14="",H14="",G14=""),"",ABS((L14-H14)/(K14-G14)))</f>
        <v/>
      </c>
      <c r="V14" s="58" t="str">
        <f t="shared" ref="V14:V77" si="11">IF(U14="","",IF(AND(ABS(U14)&lt;=1.35,ABS(U14)&gt;=0.65),"Accept","Reject"))</f>
        <v/>
      </c>
      <c r="W14" s="61" t="str">
        <f t="shared" ref="W14:W77" si="12">IF(AND(K14&lt;&gt;"",L14&lt;&gt;"",O14&lt;&gt;"",P14&lt;&gt;""),ABS((P14-L14)/(O14-K14)),(IF(AND(G14&lt;&gt;"",H14&lt;&gt;"",O14&lt;&gt;"",P14&lt;&gt;""),ABS((P14-H14)/(O14-G14)),"")))</f>
        <v/>
      </c>
      <c r="X14" s="58" t="str">
        <f t="shared" ref="X14:X77" si="13">IF(W14="","",IF(AND(ABS(W14)&lt;=1.35,ABS(W14)&gt;=0.65),"Accept","Reject"))</f>
        <v/>
      </c>
    </row>
    <row r="15" spans="1:25" ht="18" customHeight="1" x14ac:dyDescent="0.3">
      <c r="A15" s="50"/>
      <c r="B15" s="51"/>
      <c r="C15" s="57"/>
      <c r="D15" s="59"/>
      <c r="E15" s="61" t="str">
        <f t="shared" si="0"/>
        <v/>
      </c>
      <c r="F15" s="58" t="str">
        <f t="shared" si="1"/>
        <v/>
      </c>
      <c r="G15" s="60"/>
      <c r="H15" s="59"/>
      <c r="I15" s="61" t="str">
        <f t="shared" si="2"/>
        <v/>
      </c>
      <c r="J15" s="58" t="str">
        <f t="shared" si="3"/>
        <v/>
      </c>
      <c r="K15" s="60"/>
      <c r="L15" s="59"/>
      <c r="M15" s="61" t="str">
        <f t="shared" si="4"/>
        <v/>
      </c>
      <c r="N15" s="58" t="str">
        <f t="shared" si="5"/>
        <v/>
      </c>
      <c r="O15" s="57"/>
      <c r="P15" s="59"/>
      <c r="Q15" s="61" t="str">
        <f t="shared" si="6"/>
        <v/>
      </c>
      <c r="R15" s="58" t="str">
        <f t="shared" si="7"/>
        <v/>
      </c>
      <c r="S15" s="61" t="str">
        <f t="shared" si="8"/>
        <v/>
      </c>
      <c r="T15" s="58" t="str">
        <f t="shared" si="9"/>
        <v/>
      </c>
      <c r="U15" s="61" t="str">
        <f t="shared" si="10"/>
        <v/>
      </c>
      <c r="V15" s="58" t="str">
        <f t="shared" si="11"/>
        <v/>
      </c>
      <c r="W15" s="61" t="str">
        <f t="shared" si="12"/>
        <v/>
      </c>
      <c r="X15" s="58" t="str">
        <f t="shared" si="13"/>
        <v/>
      </c>
    </row>
    <row r="16" spans="1:25" ht="15.75" customHeight="1" x14ac:dyDescent="0.3">
      <c r="A16" s="50"/>
      <c r="B16" s="51"/>
      <c r="C16" s="57"/>
      <c r="D16" s="59"/>
      <c r="E16" s="61" t="str">
        <f t="shared" si="0"/>
        <v/>
      </c>
      <c r="F16" s="58" t="str">
        <f t="shared" si="1"/>
        <v/>
      </c>
      <c r="G16" s="57"/>
      <c r="H16" s="59"/>
      <c r="I16" s="61" t="str">
        <f t="shared" si="2"/>
        <v/>
      </c>
      <c r="J16" s="58" t="str">
        <f t="shared" si="3"/>
        <v/>
      </c>
      <c r="K16" s="60"/>
      <c r="L16" s="59"/>
      <c r="M16" s="61" t="str">
        <f t="shared" si="4"/>
        <v/>
      </c>
      <c r="N16" s="58" t="str">
        <f t="shared" si="5"/>
        <v/>
      </c>
      <c r="O16" s="57"/>
      <c r="P16" s="59"/>
      <c r="Q16" s="61" t="str">
        <f t="shared" si="6"/>
        <v/>
      </c>
      <c r="R16" s="58" t="str">
        <f t="shared" si="7"/>
        <v/>
      </c>
      <c r="S16" s="61" t="str">
        <f t="shared" si="8"/>
        <v/>
      </c>
      <c r="T16" s="58" t="str">
        <f t="shared" si="9"/>
        <v/>
      </c>
      <c r="U16" s="61" t="str">
        <f t="shared" si="10"/>
        <v/>
      </c>
      <c r="V16" s="58" t="str">
        <f t="shared" si="11"/>
        <v/>
      </c>
      <c r="W16" s="61" t="str">
        <f t="shared" si="12"/>
        <v/>
      </c>
      <c r="X16" s="58" t="str">
        <f t="shared" si="13"/>
        <v/>
      </c>
    </row>
    <row r="17" spans="1:24" ht="18" customHeight="1" x14ac:dyDescent="0.3">
      <c r="A17" s="50"/>
      <c r="B17" s="51"/>
      <c r="C17" s="57"/>
      <c r="D17" s="59"/>
      <c r="E17" s="61" t="str">
        <f t="shared" si="0"/>
        <v/>
      </c>
      <c r="F17" s="58" t="str">
        <f t="shared" si="1"/>
        <v/>
      </c>
      <c r="G17" s="57"/>
      <c r="H17" s="59"/>
      <c r="I17" s="61" t="str">
        <f t="shared" si="2"/>
        <v/>
      </c>
      <c r="J17" s="58" t="str">
        <f t="shared" si="3"/>
        <v/>
      </c>
      <c r="K17" s="60"/>
      <c r="L17" s="59"/>
      <c r="M17" s="61" t="str">
        <f t="shared" si="4"/>
        <v/>
      </c>
      <c r="N17" s="58" t="str">
        <f t="shared" si="5"/>
        <v/>
      </c>
      <c r="O17" s="57"/>
      <c r="P17" s="59"/>
      <c r="Q17" s="61" t="str">
        <f t="shared" si="6"/>
        <v/>
      </c>
      <c r="R17" s="58" t="str">
        <f t="shared" si="7"/>
        <v/>
      </c>
      <c r="S17" s="61" t="str">
        <f t="shared" si="8"/>
        <v/>
      </c>
      <c r="T17" s="58" t="str">
        <f t="shared" si="9"/>
        <v/>
      </c>
      <c r="U17" s="61" t="str">
        <f t="shared" si="10"/>
        <v/>
      </c>
      <c r="V17" s="58" t="str">
        <f t="shared" si="11"/>
        <v/>
      </c>
      <c r="W17" s="61" t="str">
        <f t="shared" si="12"/>
        <v/>
      </c>
      <c r="X17" s="58" t="str">
        <f t="shared" si="13"/>
        <v/>
      </c>
    </row>
    <row r="18" spans="1:24" ht="18" customHeight="1" x14ac:dyDescent="0.3">
      <c r="A18" s="50"/>
      <c r="B18" s="62"/>
      <c r="C18" s="60"/>
      <c r="D18" s="59"/>
      <c r="E18" s="61" t="str">
        <f t="shared" si="0"/>
        <v/>
      </c>
      <c r="F18" s="58" t="str">
        <f t="shared" si="1"/>
        <v/>
      </c>
      <c r="G18" s="60"/>
      <c r="H18" s="59"/>
      <c r="I18" s="61" t="str">
        <f t="shared" si="2"/>
        <v/>
      </c>
      <c r="J18" s="58" t="str">
        <f t="shared" si="3"/>
        <v/>
      </c>
      <c r="K18" s="60"/>
      <c r="L18" s="59"/>
      <c r="M18" s="61" t="str">
        <f t="shared" si="4"/>
        <v/>
      </c>
      <c r="N18" s="58" t="str">
        <f t="shared" si="5"/>
        <v/>
      </c>
      <c r="O18" s="60"/>
      <c r="P18" s="59"/>
      <c r="Q18" s="61" t="str">
        <f t="shared" si="6"/>
        <v/>
      </c>
      <c r="R18" s="58" t="str">
        <f t="shared" si="7"/>
        <v/>
      </c>
      <c r="S18" s="61" t="str">
        <f t="shared" si="8"/>
        <v/>
      </c>
      <c r="T18" s="58" t="str">
        <f t="shared" si="9"/>
        <v/>
      </c>
      <c r="U18" s="61" t="str">
        <f t="shared" si="10"/>
        <v/>
      </c>
      <c r="V18" s="58" t="str">
        <f t="shared" si="11"/>
        <v/>
      </c>
      <c r="W18" s="61" t="str">
        <f t="shared" si="12"/>
        <v/>
      </c>
      <c r="X18" s="58" t="str">
        <f t="shared" si="13"/>
        <v/>
      </c>
    </row>
    <row r="19" spans="1:24" ht="18" customHeight="1" x14ac:dyDescent="0.3">
      <c r="A19" s="50"/>
      <c r="B19" s="62"/>
      <c r="C19" s="60"/>
      <c r="D19" s="59"/>
      <c r="E19" s="61" t="str">
        <f t="shared" si="0"/>
        <v/>
      </c>
      <c r="F19" s="58" t="str">
        <f t="shared" si="1"/>
        <v/>
      </c>
      <c r="G19" s="60"/>
      <c r="H19" s="59"/>
      <c r="I19" s="61" t="str">
        <f t="shared" si="2"/>
        <v/>
      </c>
      <c r="J19" s="58" t="str">
        <f t="shared" si="3"/>
        <v/>
      </c>
      <c r="K19" s="60"/>
      <c r="L19" s="59"/>
      <c r="M19" s="61" t="str">
        <f t="shared" si="4"/>
        <v/>
      </c>
      <c r="N19" s="58" t="str">
        <f t="shared" si="5"/>
        <v/>
      </c>
      <c r="O19" s="60"/>
      <c r="P19" s="59"/>
      <c r="Q19" s="61" t="str">
        <f t="shared" si="6"/>
        <v/>
      </c>
      <c r="R19" s="58" t="str">
        <f t="shared" si="7"/>
        <v/>
      </c>
      <c r="S19" s="61" t="str">
        <f t="shared" si="8"/>
        <v/>
      </c>
      <c r="T19" s="58" t="str">
        <f t="shared" si="9"/>
        <v/>
      </c>
      <c r="U19" s="61" t="str">
        <f t="shared" si="10"/>
        <v/>
      </c>
      <c r="V19" s="58" t="str">
        <f t="shared" si="11"/>
        <v/>
      </c>
      <c r="W19" s="61" t="str">
        <f t="shared" si="12"/>
        <v/>
      </c>
      <c r="X19" s="58" t="str">
        <f t="shared" si="13"/>
        <v/>
      </c>
    </row>
    <row r="20" spans="1:24" ht="18" customHeight="1" x14ac:dyDescent="0.3">
      <c r="A20" s="50"/>
      <c r="B20" s="62"/>
      <c r="C20" s="60"/>
      <c r="D20" s="59"/>
      <c r="E20" s="61" t="str">
        <f t="shared" si="0"/>
        <v/>
      </c>
      <c r="F20" s="58" t="str">
        <f t="shared" si="1"/>
        <v/>
      </c>
      <c r="G20" s="60"/>
      <c r="H20" s="59"/>
      <c r="I20" s="61" t="str">
        <f t="shared" si="2"/>
        <v/>
      </c>
      <c r="J20" s="58" t="str">
        <f t="shared" si="3"/>
        <v/>
      </c>
      <c r="K20" s="60"/>
      <c r="L20" s="59"/>
      <c r="M20" s="61" t="str">
        <f t="shared" si="4"/>
        <v/>
      </c>
      <c r="N20" s="58" t="str">
        <f t="shared" si="5"/>
        <v/>
      </c>
      <c r="O20" s="60"/>
      <c r="P20" s="59"/>
      <c r="Q20" s="61" t="str">
        <f t="shared" si="6"/>
        <v/>
      </c>
      <c r="R20" s="58" t="str">
        <f t="shared" si="7"/>
        <v/>
      </c>
      <c r="S20" s="61" t="str">
        <f t="shared" si="8"/>
        <v/>
      </c>
      <c r="T20" s="58" t="str">
        <f t="shared" si="9"/>
        <v/>
      </c>
      <c r="U20" s="61" t="str">
        <f t="shared" si="10"/>
        <v/>
      </c>
      <c r="V20" s="58" t="str">
        <f t="shared" si="11"/>
        <v/>
      </c>
      <c r="W20" s="61" t="str">
        <f t="shared" si="12"/>
        <v/>
      </c>
      <c r="X20" s="58" t="str">
        <f t="shared" si="13"/>
        <v/>
      </c>
    </row>
    <row r="21" spans="1:24" ht="18" customHeight="1" x14ac:dyDescent="0.3">
      <c r="A21" s="50"/>
      <c r="B21" s="62"/>
      <c r="C21" s="60"/>
      <c r="D21" s="59"/>
      <c r="E21" s="61" t="str">
        <f t="shared" si="0"/>
        <v/>
      </c>
      <c r="F21" s="58" t="str">
        <f t="shared" si="1"/>
        <v/>
      </c>
      <c r="G21" s="60"/>
      <c r="H21" s="59"/>
      <c r="I21" s="61" t="str">
        <f t="shared" si="2"/>
        <v/>
      </c>
      <c r="J21" s="58" t="str">
        <f t="shared" si="3"/>
        <v/>
      </c>
      <c r="K21" s="60"/>
      <c r="L21" s="59"/>
      <c r="M21" s="61" t="str">
        <f t="shared" si="4"/>
        <v/>
      </c>
      <c r="N21" s="58" t="str">
        <f t="shared" si="5"/>
        <v/>
      </c>
      <c r="O21" s="60"/>
      <c r="P21" s="59"/>
      <c r="Q21" s="61" t="str">
        <f t="shared" si="6"/>
        <v/>
      </c>
      <c r="R21" s="58" t="str">
        <f t="shared" si="7"/>
        <v/>
      </c>
      <c r="S21" s="61" t="str">
        <f t="shared" si="8"/>
        <v/>
      </c>
      <c r="T21" s="58" t="str">
        <f t="shared" si="9"/>
        <v/>
      </c>
      <c r="U21" s="61" t="str">
        <f t="shared" si="10"/>
        <v/>
      </c>
      <c r="V21" s="58" t="str">
        <f t="shared" si="11"/>
        <v/>
      </c>
      <c r="W21" s="61" t="str">
        <f t="shared" si="12"/>
        <v/>
      </c>
      <c r="X21" s="58" t="str">
        <f t="shared" si="13"/>
        <v/>
      </c>
    </row>
    <row r="22" spans="1:24" x14ac:dyDescent="0.3">
      <c r="A22" s="50"/>
      <c r="B22" s="62"/>
      <c r="C22" s="60"/>
      <c r="D22" s="59"/>
      <c r="E22" s="61" t="str">
        <f t="shared" si="0"/>
        <v/>
      </c>
      <c r="F22" s="58" t="str">
        <f t="shared" si="1"/>
        <v/>
      </c>
      <c r="G22" s="60"/>
      <c r="H22" s="59"/>
      <c r="I22" s="61" t="str">
        <f t="shared" si="2"/>
        <v/>
      </c>
      <c r="J22" s="58" t="str">
        <f t="shared" si="3"/>
        <v/>
      </c>
      <c r="K22" s="60"/>
      <c r="L22" s="59"/>
      <c r="M22" s="61" t="str">
        <f t="shared" si="4"/>
        <v/>
      </c>
      <c r="N22" s="58" t="str">
        <f t="shared" si="5"/>
        <v/>
      </c>
      <c r="O22" s="60"/>
      <c r="P22" s="59"/>
      <c r="Q22" s="61" t="str">
        <f t="shared" si="6"/>
        <v/>
      </c>
      <c r="R22" s="58" t="str">
        <f t="shared" si="7"/>
        <v/>
      </c>
      <c r="S22" s="61" t="str">
        <f t="shared" si="8"/>
        <v/>
      </c>
      <c r="T22" s="58" t="str">
        <f t="shared" si="9"/>
        <v/>
      </c>
      <c r="U22" s="61" t="str">
        <f t="shared" si="10"/>
        <v/>
      </c>
      <c r="V22" s="58" t="str">
        <f t="shared" si="11"/>
        <v/>
      </c>
      <c r="W22" s="61" t="str">
        <f t="shared" si="12"/>
        <v/>
      </c>
      <c r="X22" s="58" t="str">
        <f t="shared" si="13"/>
        <v/>
      </c>
    </row>
    <row r="23" spans="1:24" x14ac:dyDescent="0.3">
      <c r="A23" s="50"/>
      <c r="B23" s="62"/>
      <c r="C23" s="60"/>
      <c r="D23" s="59"/>
      <c r="E23" s="61" t="str">
        <f t="shared" si="0"/>
        <v/>
      </c>
      <c r="F23" s="58" t="str">
        <f t="shared" si="1"/>
        <v/>
      </c>
      <c r="G23" s="60"/>
      <c r="H23" s="59"/>
      <c r="I23" s="61" t="str">
        <f t="shared" si="2"/>
        <v/>
      </c>
      <c r="J23" s="58" t="str">
        <f t="shared" si="3"/>
        <v/>
      </c>
      <c r="K23" s="60"/>
      <c r="L23" s="59"/>
      <c r="M23" s="61" t="str">
        <f t="shared" si="4"/>
        <v/>
      </c>
      <c r="N23" s="58" t="str">
        <f t="shared" si="5"/>
        <v/>
      </c>
      <c r="O23" s="60"/>
      <c r="P23" s="59"/>
      <c r="Q23" s="61" t="str">
        <f t="shared" si="6"/>
        <v/>
      </c>
      <c r="R23" s="58" t="str">
        <f t="shared" si="7"/>
        <v/>
      </c>
      <c r="S23" s="61" t="str">
        <f t="shared" si="8"/>
        <v/>
      </c>
      <c r="T23" s="58" t="str">
        <f t="shared" si="9"/>
        <v/>
      </c>
      <c r="U23" s="61" t="str">
        <f t="shared" si="10"/>
        <v/>
      </c>
      <c r="V23" s="58" t="str">
        <f t="shared" si="11"/>
        <v/>
      </c>
      <c r="W23" s="61" t="str">
        <f t="shared" si="12"/>
        <v/>
      </c>
      <c r="X23" s="58" t="str">
        <f t="shared" si="13"/>
        <v/>
      </c>
    </row>
    <row r="24" spans="1:24" x14ac:dyDescent="0.3">
      <c r="A24" s="50"/>
      <c r="B24" s="62"/>
      <c r="C24" s="60"/>
      <c r="D24" s="59"/>
      <c r="E24" s="61" t="str">
        <f t="shared" si="0"/>
        <v/>
      </c>
      <c r="F24" s="58" t="str">
        <f t="shared" si="1"/>
        <v/>
      </c>
      <c r="G24" s="60"/>
      <c r="H24" s="59"/>
      <c r="I24" s="61" t="str">
        <f t="shared" si="2"/>
        <v/>
      </c>
      <c r="J24" s="58" t="str">
        <f t="shared" si="3"/>
        <v/>
      </c>
      <c r="K24" s="60"/>
      <c r="L24" s="59"/>
      <c r="M24" s="61" t="str">
        <f t="shared" si="4"/>
        <v/>
      </c>
      <c r="N24" s="58" t="str">
        <f t="shared" si="5"/>
        <v/>
      </c>
      <c r="O24" s="60"/>
      <c r="P24" s="59"/>
      <c r="Q24" s="61" t="str">
        <f t="shared" si="6"/>
        <v/>
      </c>
      <c r="R24" s="58" t="str">
        <f t="shared" si="7"/>
        <v/>
      </c>
      <c r="S24" s="61" t="str">
        <f t="shared" si="8"/>
        <v/>
      </c>
      <c r="T24" s="58" t="str">
        <f t="shared" si="9"/>
        <v/>
      </c>
      <c r="U24" s="61" t="str">
        <f t="shared" si="10"/>
        <v/>
      </c>
      <c r="V24" s="58" t="str">
        <f t="shared" si="11"/>
        <v/>
      </c>
      <c r="W24" s="61" t="str">
        <f t="shared" si="12"/>
        <v/>
      </c>
      <c r="X24" s="58" t="str">
        <f t="shared" si="13"/>
        <v/>
      </c>
    </row>
    <row r="25" spans="1:24" x14ac:dyDescent="0.3">
      <c r="A25" s="50"/>
      <c r="B25" s="62"/>
      <c r="C25" s="60"/>
      <c r="D25" s="59"/>
      <c r="E25" s="61" t="str">
        <f t="shared" si="0"/>
        <v/>
      </c>
      <c r="F25" s="58" t="str">
        <f t="shared" si="1"/>
        <v/>
      </c>
      <c r="G25" s="60"/>
      <c r="H25" s="59"/>
      <c r="I25" s="61" t="str">
        <f t="shared" si="2"/>
        <v/>
      </c>
      <c r="J25" s="58" t="str">
        <f t="shared" si="3"/>
        <v/>
      </c>
      <c r="K25" s="60"/>
      <c r="L25" s="59"/>
      <c r="M25" s="61" t="str">
        <f t="shared" si="4"/>
        <v/>
      </c>
      <c r="N25" s="58" t="str">
        <f t="shared" si="5"/>
        <v/>
      </c>
      <c r="O25" s="60"/>
      <c r="P25" s="59"/>
      <c r="Q25" s="61" t="str">
        <f t="shared" si="6"/>
        <v/>
      </c>
      <c r="R25" s="58" t="str">
        <f t="shared" si="7"/>
        <v/>
      </c>
      <c r="S25" s="61" t="str">
        <f t="shared" si="8"/>
        <v/>
      </c>
      <c r="T25" s="58" t="str">
        <f t="shared" si="9"/>
        <v/>
      </c>
      <c r="U25" s="61" t="str">
        <f t="shared" si="10"/>
        <v/>
      </c>
      <c r="V25" s="58" t="str">
        <f t="shared" si="11"/>
        <v/>
      </c>
      <c r="W25" s="61" t="str">
        <f t="shared" si="12"/>
        <v/>
      </c>
      <c r="X25" s="58" t="str">
        <f t="shared" si="13"/>
        <v/>
      </c>
    </row>
    <row r="26" spans="1:24" ht="18.75" customHeight="1" x14ac:dyDescent="0.3">
      <c r="A26" s="50"/>
      <c r="B26" s="62"/>
      <c r="C26" s="60"/>
      <c r="D26" s="59"/>
      <c r="E26" s="61" t="str">
        <f t="shared" si="0"/>
        <v/>
      </c>
      <c r="F26" s="58" t="str">
        <f t="shared" si="1"/>
        <v/>
      </c>
      <c r="G26" s="60"/>
      <c r="H26" s="59"/>
      <c r="I26" s="61" t="str">
        <f t="shared" si="2"/>
        <v/>
      </c>
      <c r="J26" s="58" t="str">
        <f t="shared" si="3"/>
        <v/>
      </c>
      <c r="K26" s="60"/>
      <c r="L26" s="59"/>
      <c r="M26" s="61" t="str">
        <f t="shared" si="4"/>
        <v/>
      </c>
      <c r="N26" s="58" t="str">
        <f t="shared" si="5"/>
        <v/>
      </c>
      <c r="O26" s="60"/>
      <c r="P26" s="59"/>
      <c r="Q26" s="61" t="str">
        <f t="shared" si="6"/>
        <v/>
      </c>
      <c r="R26" s="58" t="str">
        <f t="shared" si="7"/>
        <v/>
      </c>
      <c r="S26" s="61" t="str">
        <f t="shared" si="8"/>
        <v/>
      </c>
      <c r="T26" s="58" t="str">
        <f t="shared" si="9"/>
        <v/>
      </c>
      <c r="U26" s="61" t="str">
        <f t="shared" si="10"/>
        <v/>
      </c>
      <c r="V26" s="58" t="str">
        <f t="shared" si="11"/>
        <v/>
      </c>
      <c r="W26" s="61" t="str">
        <f t="shared" si="12"/>
        <v/>
      </c>
      <c r="X26" s="58" t="str">
        <f t="shared" si="13"/>
        <v/>
      </c>
    </row>
    <row r="27" spans="1:24" ht="18.75" customHeight="1" x14ac:dyDescent="0.3">
      <c r="A27" s="50"/>
      <c r="B27" s="62"/>
      <c r="C27" s="60"/>
      <c r="D27" s="59"/>
      <c r="E27" s="61" t="str">
        <f t="shared" si="0"/>
        <v/>
      </c>
      <c r="F27" s="58" t="str">
        <f t="shared" si="1"/>
        <v/>
      </c>
      <c r="G27" s="60"/>
      <c r="H27" s="59"/>
      <c r="I27" s="61" t="str">
        <f t="shared" si="2"/>
        <v/>
      </c>
      <c r="J27" s="58" t="str">
        <f t="shared" si="3"/>
        <v/>
      </c>
      <c r="K27" s="60"/>
      <c r="L27" s="59"/>
      <c r="M27" s="61" t="str">
        <f t="shared" si="4"/>
        <v/>
      </c>
      <c r="N27" s="58" t="str">
        <f t="shared" si="5"/>
        <v/>
      </c>
      <c r="O27" s="60"/>
      <c r="P27" s="59"/>
      <c r="Q27" s="61" t="str">
        <f t="shared" si="6"/>
        <v/>
      </c>
      <c r="R27" s="58" t="str">
        <f t="shared" si="7"/>
        <v/>
      </c>
      <c r="S27" s="61" t="str">
        <f t="shared" si="8"/>
        <v/>
      </c>
      <c r="T27" s="58" t="str">
        <f t="shared" si="9"/>
        <v/>
      </c>
      <c r="U27" s="61" t="str">
        <f t="shared" si="10"/>
        <v/>
      </c>
      <c r="V27" s="58" t="str">
        <f t="shared" si="11"/>
        <v/>
      </c>
      <c r="W27" s="61" t="str">
        <f t="shared" si="12"/>
        <v/>
      </c>
      <c r="X27" s="58" t="str">
        <f t="shared" si="13"/>
        <v/>
      </c>
    </row>
    <row r="28" spans="1:24" ht="18.75" customHeight="1" x14ac:dyDescent="0.3">
      <c r="A28" s="50"/>
      <c r="B28" s="62"/>
      <c r="C28" s="60"/>
      <c r="D28" s="59"/>
      <c r="E28" s="61" t="str">
        <f t="shared" si="0"/>
        <v/>
      </c>
      <c r="F28" s="58" t="str">
        <f t="shared" si="1"/>
        <v/>
      </c>
      <c r="G28" s="60"/>
      <c r="H28" s="59"/>
      <c r="I28" s="61" t="str">
        <f t="shared" si="2"/>
        <v/>
      </c>
      <c r="J28" s="58" t="str">
        <f t="shared" si="3"/>
        <v/>
      </c>
      <c r="K28" s="60"/>
      <c r="L28" s="59"/>
      <c r="M28" s="61" t="str">
        <f t="shared" si="4"/>
        <v/>
      </c>
      <c r="N28" s="58" t="str">
        <f t="shared" si="5"/>
        <v/>
      </c>
      <c r="O28" s="60"/>
      <c r="P28" s="59"/>
      <c r="Q28" s="61" t="str">
        <f t="shared" si="6"/>
        <v/>
      </c>
      <c r="R28" s="58" t="str">
        <f t="shared" si="7"/>
        <v/>
      </c>
      <c r="S28" s="61" t="str">
        <f t="shared" si="8"/>
        <v/>
      </c>
      <c r="T28" s="58" t="str">
        <f t="shared" si="9"/>
        <v/>
      </c>
      <c r="U28" s="61" t="str">
        <f t="shared" si="10"/>
        <v/>
      </c>
      <c r="V28" s="58" t="str">
        <f t="shared" si="11"/>
        <v/>
      </c>
      <c r="W28" s="61" t="str">
        <f t="shared" si="12"/>
        <v/>
      </c>
      <c r="X28" s="58" t="str">
        <f t="shared" si="13"/>
        <v/>
      </c>
    </row>
    <row r="29" spans="1:24" ht="18.75" customHeight="1" x14ac:dyDescent="0.3">
      <c r="A29" s="50"/>
      <c r="B29" s="62"/>
      <c r="C29" s="60"/>
      <c r="D29" s="59"/>
      <c r="E29" s="61" t="str">
        <f t="shared" si="0"/>
        <v/>
      </c>
      <c r="F29" s="58" t="str">
        <f t="shared" si="1"/>
        <v/>
      </c>
      <c r="G29" s="60"/>
      <c r="H29" s="59"/>
      <c r="I29" s="61" t="str">
        <f t="shared" si="2"/>
        <v/>
      </c>
      <c r="J29" s="58" t="str">
        <f t="shared" si="3"/>
        <v/>
      </c>
      <c r="K29" s="60"/>
      <c r="L29" s="59"/>
      <c r="M29" s="61" t="str">
        <f t="shared" si="4"/>
        <v/>
      </c>
      <c r="N29" s="58" t="str">
        <f t="shared" si="5"/>
        <v/>
      </c>
      <c r="O29" s="60"/>
      <c r="P29" s="59"/>
      <c r="Q29" s="61" t="str">
        <f t="shared" si="6"/>
        <v/>
      </c>
      <c r="R29" s="58" t="str">
        <f t="shared" si="7"/>
        <v/>
      </c>
      <c r="S29" s="61" t="str">
        <f t="shared" si="8"/>
        <v/>
      </c>
      <c r="T29" s="58" t="str">
        <f t="shared" si="9"/>
        <v/>
      </c>
      <c r="U29" s="61" t="str">
        <f t="shared" si="10"/>
        <v/>
      </c>
      <c r="V29" s="58" t="str">
        <f t="shared" si="11"/>
        <v/>
      </c>
      <c r="W29" s="61" t="str">
        <f t="shared" si="12"/>
        <v/>
      </c>
      <c r="X29" s="58" t="str">
        <f t="shared" si="13"/>
        <v/>
      </c>
    </row>
    <row r="30" spans="1:24" ht="18" customHeight="1" x14ac:dyDescent="0.3">
      <c r="A30" s="50"/>
      <c r="B30" s="62"/>
      <c r="C30" s="60"/>
      <c r="D30" s="59"/>
      <c r="E30" s="61" t="str">
        <f t="shared" si="0"/>
        <v/>
      </c>
      <c r="F30" s="58" t="str">
        <f t="shared" si="1"/>
        <v/>
      </c>
      <c r="G30" s="60"/>
      <c r="H30" s="59"/>
      <c r="I30" s="61" t="str">
        <f t="shared" si="2"/>
        <v/>
      </c>
      <c r="J30" s="58" t="str">
        <f t="shared" si="3"/>
        <v/>
      </c>
      <c r="K30" s="60"/>
      <c r="L30" s="59"/>
      <c r="M30" s="61" t="str">
        <f t="shared" si="4"/>
        <v/>
      </c>
      <c r="N30" s="58" t="str">
        <f t="shared" si="5"/>
        <v/>
      </c>
      <c r="O30" s="60"/>
      <c r="P30" s="59"/>
      <c r="Q30" s="61" t="str">
        <f t="shared" si="6"/>
        <v/>
      </c>
      <c r="R30" s="58" t="str">
        <f t="shared" si="7"/>
        <v/>
      </c>
      <c r="S30" s="61" t="str">
        <f t="shared" si="8"/>
        <v/>
      </c>
      <c r="T30" s="58" t="str">
        <f t="shared" si="9"/>
        <v/>
      </c>
      <c r="U30" s="61" t="str">
        <f t="shared" si="10"/>
        <v/>
      </c>
      <c r="V30" s="58" t="str">
        <f t="shared" si="11"/>
        <v/>
      </c>
      <c r="W30" s="61" t="str">
        <f t="shared" si="12"/>
        <v/>
      </c>
      <c r="X30" s="58" t="str">
        <f t="shared" si="13"/>
        <v/>
      </c>
    </row>
    <row r="31" spans="1:24" x14ac:dyDescent="0.3">
      <c r="A31" s="50"/>
      <c r="B31" s="62"/>
      <c r="C31" s="60"/>
      <c r="D31" s="59"/>
      <c r="E31" s="61" t="str">
        <f t="shared" si="0"/>
        <v/>
      </c>
      <c r="F31" s="58" t="str">
        <f t="shared" si="1"/>
        <v/>
      </c>
      <c r="G31" s="60"/>
      <c r="H31" s="59"/>
      <c r="I31" s="61" t="str">
        <f t="shared" si="2"/>
        <v/>
      </c>
      <c r="J31" s="58" t="str">
        <f t="shared" si="3"/>
        <v/>
      </c>
      <c r="K31" s="60"/>
      <c r="L31" s="59"/>
      <c r="M31" s="61" t="str">
        <f t="shared" si="4"/>
        <v/>
      </c>
      <c r="N31" s="58" t="str">
        <f t="shared" si="5"/>
        <v/>
      </c>
      <c r="O31" s="60"/>
      <c r="P31" s="59"/>
      <c r="Q31" s="61" t="str">
        <f t="shared" si="6"/>
        <v/>
      </c>
      <c r="R31" s="58" t="str">
        <f t="shared" si="7"/>
        <v/>
      </c>
      <c r="S31" s="61" t="str">
        <f t="shared" si="8"/>
        <v/>
      </c>
      <c r="T31" s="58" t="str">
        <f t="shared" si="9"/>
        <v/>
      </c>
      <c r="U31" s="61" t="str">
        <f t="shared" si="10"/>
        <v/>
      </c>
      <c r="V31" s="58" t="str">
        <f t="shared" si="11"/>
        <v/>
      </c>
      <c r="W31" s="61" t="str">
        <f t="shared" si="12"/>
        <v/>
      </c>
      <c r="X31" s="58" t="str">
        <f t="shared" si="13"/>
        <v/>
      </c>
    </row>
    <row r="32" spans="1:24" x14ac:dyDescent="0.3">
      <c r="A32" s="50"/>
      <c r="B32" s="62"/>
      <c r="C32" s="60"/>
      <c r="D32" s="59"/>
      <c r="E32" s="61" t="str">
        <f t="shared" si="0"/>
        <v/>
      </c>
      <c r="F32" s="58" t="str">
        <f t="shared" si="1"/>
        <v/>
      </c>
      <c r="G32" s="60"/>
      <c r="H32" s="59"/>
      <c r="I32" s="61" t="str">
        <f t="shared" si="2"/>
        <v/>
      </c>
      <c r="J32" s="58" t="str">
        <f t="shared" si="3"/>
        <v/>
      </c>
      <c r="K32" s="60"/>
      <c r="L32" s="59"/>
      <c r="M32" s="61" t="str">
        <f t="shared" si="4"/>
        <v/>
      </c>
      <c r="N32" s="58" t="str">
        <f t="shared" si="5"/>
        <v/>
      </c>
      <c r="O32" s="60"/>
      <c r="P32" s="59"/>
      <c r="Q32" s="61" t="str">
        <f t="shared" si="6"/>
        <v/>
      </c>
      <c r="R32" s="58" t="str">
        <f t="shared" si="7"/>
        <v/>
      </c>
      <c r="S32" s="61" t="str">
        <f t="shared" si="8"/>
        <v/>
      </c>
      <c r="T32" s="58" t="str">
        <f t="shared" si="9"/>
        <v/>
      </c>
      <c r="U32" s="61" t="str">
        <f t="shared" si="10"/>
        <v/>
      </c>
      <c r="V32" s="58" t="str">
        <f t="shared" si="11"/>
        <v/>
      </c>
      <c r="W32" s="61" t="str">
        <f t="shared" si="12"/>
        <v/>
      </c>
      <c r="X32" s="58" t="str">
        <f t="shared" si="13"/>
        <v/>
      </c>
    </row>
    <row r="33" spans="1:24" x14ac:dyDescent="0.3">
      <c r="A33" s="50"/>
      <c r="B33" s="62"/>
      <c r="C33" s="60"/>
      <c r="D33" s="59"/>
      <c r="E33" s="61" t="str">
        <f t="shared" si="0"/>
        <v/>
      </c>
      <c r="F33" s="58" t="str">
        <f t="shared" si="1"/>
        <v/>
      </c>
      <c r="G33" s="60"/>
      <c r="H33" s="59"/>
      <c r="I33" s="61" t="str">
        <f t="shared" si="2"/>
        <v/>
      </c>
      <c r="J33" s="58" t="str">
        <f t="shared" si="3"/>
        <v/>
      </c>
      <c r="K33" s="60"/>
      <c r="L33" s="59"/>
      <c r="M33" s="61" t="str">
        <f t="shared" si="4"/>
        <v/>
      </c>
      <c r="N33" s="58" t="str">
        <f t="shared" si="5"/>
        <v/>
      </c>
      <c r="O33" s="60"/>
      <c r="P33" s="59"/>
      <c r="Q33" s="61" t="str">
        <f t="shared" si="6"/>
        <v/>
      </c>
      <c r="R33" s="58" t="str">
        <f t="shared" si="7"/>
        <v/>
      </c>
      <c r="S33" s="61" t="str">
        <f t="shared" si="8"/>
        <v/>
      </c>
      <c r="T33" s="58" t="str">
        <f t="shared" si="9"/>
        <v/>
      </c>
      <c r="U33" s="61" t="str">
        <f t="shared" si="10"/>
        <v/>
      </c>
      <c r="V33" s="58" t="str">
        <f t="shared" si="11"/>
        <v/>
      </c>
      <c r="W33" s="61" t="str">
        <f t="shared" si="12"/>
        <v/>
      </c>
      <c r="X33" s="58" t="str">
        <f t="shared" si="13"/>
        <v/>
      </c>
    </row>
    <row r="34" spans="1:24" x14ac:dyDescent="0.3">
      <c r="A34" s="50"/>
      <c r="B34" s="62"/>
      <c r="C34" s="60"/>
      <c r="D34" s="59"/>
      <c r="E34" s="61" t="str">
        <f t="shared" si="0"/>
        <v/>
      </c>
      <c r="F34" s="58" t="str">
        <f t="shared" si="1"/>
        <v/>
      </c>
      <c r="G34" s="60"/>
      <c r="H34" s="59"/>
      <c r="I34" s="61" t="str">
        <f t="shared" si="2"/>
        <v/>
      </c>
      <c r="J34" s="58" t="str">
        <f t="shared" si="3"/>
        <v/>
      </c>
      <c r="K34" s="60"/>
      <c r="L34" s="59"/>
      <c r="M34" s="61" t="str">
        <f t="shared" si="4"/>
        <v/>
      </c>
      <c r="N34" s="58" t="str">
        <f t="shared" si="5"/>
        <v/>
      </c>
      <c r="O34" s="60"/>
      <c r="P34" s="59"/>
      <c r="Q34" s="61" t="str">
        <f t="shared" si="6"/>
        <v/>
      </c>
      <c r="R34" s="58" t="str">
        <f t="shared" si="7"/>
        <v/>
      </c>
      <c r="S34" s="61" t="str">
        <f t="shared" si="8"/>
        <v/>
      </c>
      <c r="T34" s="58" t="str">
        <f t="shared" si="9"/>
        <v/>
      </c>
      <c r="U34" s="61" t="str">
        <f t="shared" si="10"/>
        <v/>
      </c>
      <c r="V34" s="58" t="str">
        <f t="shared" si="11"/>
        <v/>
      </c>
      <c r="W34" s="61" t="str">
        <f t="shared" si="12"/>
        <v/>
      </c>
      <c r="X34" s="58" t="str">
        <f t="shared" si="13"/>
        <v/>
      </c>
    </row>
    <row r="35" spans="1:24" x14ac:dyDescent="0.3">
      <c r="A35" s="50"/>
      <c r="B35" s="62"/>
      <c r="C35" s="60"/>
      <c r="D35" s="59"/>
      <c r="E35" s="61" t="str">
        <f t="shared" si="0"/>
        <v/>
      </c>
      <c r="F35" s="58" t="str">
        <f t="shared" si="1"/>
        <v/>
      </c>
      <c r="G35" s="60"/>
      <c r="H35" s="59"/>
      <c r="I35" s="61" t="str">
        <f t="shared" si="2"/>
        <v/>
      </c>
      <c r="J35" s="58" t="str">
        <f t="shared" si="3"/>
        <v/>
      </c>
      <c r="K35" s="60"/>
      <c r="L35" s="59"/>
      <c r="M35" s="61" t="str">
        <f t="shared" si="4"/>
        <v/>
      </c>
      <c r="N35" s="58" t="str">
        <f t="shared" si="5"/>
        <v/>
      </c>
      <c r="O35" s="60"/>
      <c r="P35" s="59"/>
      <c r="Q35" s="61" t="str">
        <f t="shared" si="6"/>
        <v/>
      </c>
      <c r="R35" s="58" t="str">
        <f t="shared" si="7"/>
        <v/>
      </c>
      <c r="S35" s="61" t="str">
        <f t="shared" si="8"/>
        <v/>
      </c>
      <c r="T35" s="58" t="str">
        <f t="shared" si="9"/>
        <v/>
      </c>
      <c r="U35" s="61" t="str">
        <f t="shared" si="10"/>
        <v/>
      </c>
      <c r="V35" s="58" t="str">
        <f t="shared" si="11"/>
        <v/>
      </c>
      <c r="W35" s="61" t="str">
        <f t="shared" si="12"/>
        <v/>
      </c>
      <c r="X35" s="58" t="str">
        <f t="shared" si="13"/>
        <v/>
      </c>
    </row>
    <row r="36" spans="1:24" x14ac:dyDescent="0.3">
      <c r="A36" s="50"/>
      <c r="B36" s="62"/>
      <c r="C36" s="60"/>
      <c r="D36" s="59"/>
      <c r="E36" s="61" t="str">
        <f t="shared" si="0"/>
        <v/>
      </c>
      <c r="F36" s="58" t="str">
        <f t="shared" si="1"/>
        <v/>
      </c>
      <c r="G36" s="60"/>
      <c r="H36" s="59"/>
      <c r="I36" s="61" t="str">
        <f t="shared" si="2"/>
        <v/>
      </c>
      <c r="J36" s="58" t="str">
        <f t="shared" si="3"/>
        <v/>
      </c>
      <c r="K36" s="60"/>
      <c r="L36" s="59"/>
      <c r="M36" s="61" t="str">
        <f t="shared" si="4"/>
        <v/>
      </c>
      <c r="N36" s="58" t="str">
        <f t="shared" si="5"/>
        <v/>
      </c>
      <c r="O36" s="60"/>
      <c r="P36" s="59"/>
      <c r="Q36" s="61" t="str">
        <f t="shared" si="6"/>
        <v/>
      </c>
      <c r="R36" s="58" t="str">
        <f t="shared" si="7"/>
        <v/>
      </c>
      <c r="S36" s="61" t="str">
        <f t="shared" si="8"/>
        <v/>
      </c>
      <c r="T36" s="58" t="str">
        <f t="shared" si="9"/>
        <v/>
      </c>
      <c r="U36" s="61" t="str">
        <f t="shared" si="10"/>
        <v/>
      </c>
      <c r="V36" s="58" t="str">
        <f t="shared" si="11"/>
        <v/>
      </c>
      <c r="W36" s="61" t="str">
        <f t="shared" si="12"/>
        <v/>
      </c>
      <c r="X36" s="58" t="str">
        <f t="shared" si="13"/>
        <v/>
      </c>
    </row>
    <row r="37" spans="1:24" x14ac:dyDescent="0.3">
      <c r="A37" s="50"/>
      <c r="B37" s="62"/>
      <c r="C37" s="60"/>
      <c r="D37" s="59"/>
      <c r="E37" s="61" t="str">
        <f t="shared" si="0"/>
        <v/>
      </c>
      <c r="F37" s="58" t="str">
        <f t="shared" si="1"/>
        <v/>
      </c>
      <c r="G37" s="60"/>
      <c r="H37" s="59"/>
      <c r="I37" s="61" t="str">
        <f t="shared" si="2"/>
        <v/>
      </c>
      <c r="J37" s="58" t="str">
        <f t="shared" si="3"/>
        <v/>
      </c>
      <c r="K37" s="60"/>
      <c r="L37" s="59"/>
      <c r="M37" s="61" t="str">
        <f t="shared" si="4"/>
        <v/>
      </c>
      <c r="N37" s="58" t="str">
        <f t="shared" si="5"/>
        <v/>
      </c>
      <c r="O37" s="60"/>
      <c r="P37" s="59"/>
      <c r="Q37" s="61" t="str">
        <f t="shared" si="6"/>
        <v/>
      </c>
      <c r="R37" s="58" t="str">
        <f t="shared" si="7"/>
        <v/>
      </c>
      <c r="S37" s="61" t="str">
        <f t="shared" si="8"/>
        <v/>
      </c>
      <c r="T37" s="58" t="str">
        <f t="shared" si="9"/>
        <v/>
      </c>
      <c r="U37" s="61" t="str">
        <f t="shared" si="10"/>
        <v/>
      </c>
      <c r="V37" s="58" t="str">
        <f t="shared" si="11"/>
        <v/>
      </c>
      <c r="W37" s="61" t="str">
        <f t="shared" si="12"/>
        <v/>
      </c>
      <c r="X37" s="58" t="str">
        <f t="shared" si="13"/>
        <v/>
      </c>
    </row>
    <row r="38" spans="1:24" x14ac:dyDescent="0.3">
      <c r="A38" s="50"/>
      <c r="B38" s="62"/>
      <c r="C38" s="60"/>
      <c r="D38" s="59"/>
      <c r="E38" s="61" t="str">
        <f t="shared" si="0"/>
        <v/>
      </c>
      <c r="F38" s="58" t="str">
        <f t="shared" si="1"/>
        <v/>
      </c>
      <c r="G38" s="60"/>
      <c r="H38" s="59"/>
      <c r="I38" s="61" t="str">
        <f t="shared" si="2"/>
        <v/>
      </c>
      <c r="J38" s="58" t="str">
        <f t="shared" si="3"/>
        <v/>
      </c>
      <c r="K38" s="60"/>
      <c r="L38" s="59"/>
      <c r="M38" s="61" t="str">
        <f t="shared" si="4"/>
        <v/>
      </c>
      <c r="N38" s="58" t="str">
        <f t="shared" si="5"/>
        <v/>
      </c>
      <c r="O38" s="60"/>
      <c r="P38" s="59"/>
      <c r="Q38" s="61" t="str">
        <f t="shared" si="6"/>
        <v/>
      </c>
      <c r="R38" s="58" t="str">
        <f t="shared" si="7"/>
        <v/>
      </c>
      <c r="S38" s="61" t="str">
        <f t="shared" si="8"/>
        <v/>
      </c>
      <c r="T38" s="58" t="str">
        <f t="shared" si="9"/>
        <v/>
      </c>
      <c r="U38" s="61" t="str">
        <f t="shared" si="10"/>
        <v/>
      </c>
      <c r="V38" s="58" t="str">
        <f t="shared" si="11"/>
        <v/>
      </c>
      <c r="W38" s="61" t="str">
        <f t="shared" si="12"/>
        <v/>
      </c>
      <c r="X38" s="58" t="str">
        <f t="shared" si="13"/>
        <v/>
      </c>
    </row>
    <row r="39" spans="1:24" x14ac:dyDescent="0.3">
      <c r="A39" s="50"/>
      <c r="B39" s="62"/>
      <c r="C39" s="60"/>
      <c r="D39" s="59"/>
      <c r="E39" s="61" t="str">
        <f t="shared" si="0"/>
        <v/>
      </c>
      <c r="F39" s="58" t="str">
        <f t="shared" si="1"/>
        <v/>
      </c>
      <c r="G39" s="60"/>
      <c r="H39" s="59"/>
      <c r="I39" s="61" t="str">
        <f t="shared" si="2"/>
        <v/>
      </c>
      <c r="J39" s="58" t="str">
        <f t="shared" si="3"/>
        <v/>
      </c>
      <c r="K39" s="60"/>
      <c r="L39" s="59"/>
      <c r="M39" s="61" t="str">
        <f t="shared" si="4"/>
        <v/>
      </c>
      <c r="N39" s="58" t="str">
        <f t="shared" si="5"/>
        <v/>
      </c>
      <c r="O39" s="60"/>
      <c r="P39" s="59"/>
      <c r="Q39" s="61" t="str">
        <f t="shared" si="6"/>
        <v/>
      </c>
      <c r="R39" s="58" t="str">
        <f t="shared" si="7"/>
        <v/>
      </c>
      <c r="S39" s="61" t="str">
        <f t="shared" si="8"/>
        <v/>
      </c>
      <c r="T39" s="58" t="str">
        <f t="shared" si="9"/>
        <v/>
      </c>
      <c r="U39" s="61" t="str">
        <f t="shared" si="10"/>
        <v/>
      </c>
      <c r="V39" s="58" t="str">
        <f t="shared" si="11"/>
        <v/>
      </c>
      <c r="W39" s="61" t="str">
        <f t="shared" si="12"/>
        <v/>
      </c>
      <c r="X39" s="58" t="str">
        <f t="shared" si="13"/>
        <v/>
      </c>
    </row>
    <row r="40" spans="1:24" x14ac:dyDescent="0.3">
      <c r="A40" s="50"/>
      <c r="B40" s="62"/>
      <c r="C40" s="60"/>
      <c r="D40" s="59"/>
      <c r="E40" s="61" t="str">
        <f t="shared" si="0"/>
        <v/>
      </c>
      <c r="F40" s="58" t="str">
        <f t="shared" si="1"/>
        <v/>
      </c>
      <c r="G40" s="60"/>
      <c r="H40" s="59"/>
      <c r="I40" s="61" t="str">
        <f t="shared" si="2"/>
        <v/>
      </c>
      <c r="J40" s="58" t="str">
        <f t="shared" si="3"/>
        <v/>
      </c>
      <c r="K40" s="60"/>
      <c r="L40" s="59"/>
      <c r="M40" s="61" t="str">
        <f t="shared" si="4"/>
        <v/>
      </c>
      <c r="N40" s="58" t="str">
        <f t="shared" si="5"/>
        <v/>
      </c>
      <c r="O40" s="60"/>
      <c r="P40" s="59"/>
      <c r="Q40" s="61" t="str">
        <f t="shared" si="6"/>
        <v/>
      </c>
      <c r="R40" s="58" t="str">
        <f t="shared" si="7"/>
        <v/>
      </c>
      <c r="S40" s="61" t="str">
        <f t="shared" si="8"/>
        <v/>
      </c>
      <c r="T40" s="58" t="str">
        <f t="shared" si="9"/>
        <v/>
      </c>
      <c r="U40" s="61" t="str">
        <f t="shared" si="10"/>
        <v/>
      </c>
      <c r="V40" s="58" t="str">
        <f t="shared" si="11"/>
        <v/>
      </c>
      <c r="W40" s="61" t="str">
        <f t="shared" si="12"/>
        <v/>
      </c>
      <c r="X40" s="58" t="str">
        <f t="shared" si="13"/>
        <v/>
      </c>
    </row>
    <row r="41" spans="1:24" x14ac:dyDescent="0.3">
      <c r="A41" s="50"/>
      <c r="B41" s="62"/>
      <c r="C41" s="60"/>
      <c r="D41" s="59"/>
      <c r="E41" s="61" t="str">
        <f t="shared" si="0"/>
        <v/>
      </c>
      <c r="F41" s="58" t="str">
        <f t="shared" si="1"/>
        <v/>
      </c>
      <c r="G41" s="60"/>
      <c r="H41" s="59"/>
      <c r="I41" s="61" t="str">
        <f t="shared" si="2"/>
        <v/>
      </c>
      <c r="J41" s="58" t="str">
        <f t="shared" si="3"/>
        <v/>
      </c>
      <c r="K41" s="60"/>
      <c r="L41" s="59"/>
      <c r="M41" s="61" t="str">
        <f t="shared" si="4"/>
        <v/>
      </c>
      <c r="N41" s="58" t="str">
        <f t="shared" si="5"/>
        <v/>
      </c>
      <c r="O41" s="60"/>
      <c r="P41" s="59"/>
      <c r="Q41" s="61" t="str">
        <f t="shared" si="6"/>
        <v/>
      </c>
      <c r="R41" s="58" t="str">
        <f t="shared" si="7"/>
        <v/>
      </c>
      <c r="S41" s="61" t="str">
        <f t="shared" si="8"/>
        <v/>
      </c>
      <c r="T41" s="58" t="str">
        <f t="shared" si="9"/>
        <v/>
      </c>
      <c r="U41" s="61" t="str">
        <f t="shared" si="10"/>
        <v/>
      </c>
      <c r="V41" s="58" t="str">
        <f t="shared" si="11"/>
        <v/>
      </c>
      <c r="W41" s="61" t="str">
        <f t="shared" si="12"/>
        <v/>
      </c>
      <c r="X41" s="58" t="str">
        <f t="shared" si="13"/>
        <v/>
      </c>
    </row>
    <row r="42" spans="1:24" x14ac:dyDescent="0.3">
      <c r="A42" s="50"/>
      <c r="B42" s="62"/>
      <c r="C42" s="60"/>
      <c r="D42" s="59"/>
      <c r="E42" s="61" t="str">
        <f t="shared" si="0"/>
        <v/>
      </c>
      <c r="F42" s="58" t="str">
        <f t="shared" si="1"/>
        <v/>
      </c>
      <c r="G42" s="60"/>
      <c r="H42" s="59"/>
      <c r="I42" s="61" t="str">
        <f t="shared" si="2"/>
        <v/>
      </c>
      <c r="J42" s="58" t="str">
        <f t="shared" si="3"/>
        <v/>
      </c>
      <c r="K42" s="60"/>
      <c r="L42" s="59"/>
      <c r="M42" s="61" t="str">
        <f t="shared" si="4"/>
        <v/>
      </c>
      <c r="N42" s="58" t="str">
        <f t="shared" si="5"/>
        <v/>
      </c>
      <c r="O42" s="60"/>
      <c r="P42" s="59"/>
      <c r="Q42" s="61" t="str">
        <f t="shared" si="6"/>
        <v/>
      </c>
      <c r="R42" s="58" t="str">
        <f t="shared" si="7"/>
        <v/>
      </c>
      <c r="S42" s="61" t="str">
        <f t="shared" si="8"/>
        <v/>
      </c>
      <c r="T42" s="58" t="str">
        <f t="shared" si="9"/>
        <v/>
      </c>
      <c r="U42" s="61" t="str">
        <f t="shared" si="10"/>
        <v/>
      </c>
      <c r="V42" s="58" t="str">
        <f t="shared" si="11"/>
        <v/>
      </c>
      <c r="W42" s="61" t="str">
        <f t="shared" si="12"/>
        <v/>
      </c>
      <c r="X42" s="58" t="str">
        <f t="shared" si="13"/>
        <v/>
      </c>
    </row>
    <row r="43" spans="1:24" x14ac:dyDescent="0.3">
      <c r="A43" s="50"/>
      <c r="B43" s="62"/>
      <c r="C43" s="60"/>
      <c r="D43" s="59"/>
      <c r="E43" s="61" t="str">
        <f t="shared" si="0"/>
        <v/>
      </c>
      <c r="F43" s="58" t="str">
        <f t="shared" si="1"/>
        <v/>
      </c>
      <c r="G43" s="60"/>
      <c r="H43" s="59"/>
      <c r="I43" s="61" t="str">
        <f t="shared" si="2"/>
        <v/>
      </c>
      <c r="J43" s="58" t="str">
        <f t="shared" si="3"/>
        <v/>
      </c>
      <c r="K43" s="60"/>
      <c r="L43" s="59"/>
      <c r="M43" s="61" t="str">
        <f t="shared" si="4"/>
        <v/>
      </c>
      <c r="N43" s="58" t="str">
        <f t="shared" si="5"/>
        <v/>
      </c>
      <c r="O43" s="60"/>
      <c r="P43" s="59"/>
      <c r="Q43" s="61" t="str">
        <f t="shared" si="6"/>
        <v/>
      </c>
      <c r="R43" s="58" t="str">
        <f t="shared" si="7"/>
        <v/>
      </c>
      <c r="S43" s="61" t="str">
        <f t="shared" si="8"/>
        <v/>
      </c>
      <c r="T43" s="58" t="str">
        <f t="shared" si="9"/>
        <v/>
      </c>
      <c r="U43" s="61" t="str">
        <f t="shared" si="10"/>
        <v/>
      </c>
      <c r="V43" s="58" t="str">
        <f t="shared" si="11"/>
        <v/>
      </c>
      <c r="W43" s="61" t="str">
        <f t="shared" si="12"/>
        <v/>
      </c>
      <c r="X43" s="58" t="str">
        <f t="shared" si="13"/>
        <v/>
      </c>
    </row>
    <row r="44" spans="1:24" x14ac:dyDescent="0.3">
      <c r="A44" s="50"/>
      <c r="B44" s="62"/>
      <c r="C44" s="60"/>
      <c r="D44" s="59"/>
      <c r="E44" s="61" t="str">
        <f t="shared" si="0"/>
        <v/>
      </c>
      <c r="F44" s="58" t="str">
        <f t="shared" si="1"/>
        <v/>
      </c>
      <c r="G44" s="60"/>
      <c r="H44" s="59"/>
      <c r="I44" s="61" t="str">
        <f t="shared" si="2"/>
        <v/>
      </c>
      <c r="J44" s="58" t="str">
        <f t="shared" si="3"/>
        <v/>
      </c>
      <c r="K44" s="60"/>
      <c r="L44" s="59"/>
      <c r="M44" s="61" t="str">
        <f t="shared" si="4"/>
        <v/>
      </c>
      <c r="N44" s="58" t="str">
        <f t="shared" si="5"/>
        <v/>
      </c>
      <c r="O44" s="60"/>
      <c r="P44" s="59"/>
      <c r="Q44" s="61" t="str">
        <f t="shared" si="6"/>
        <v/>
      </c>
      <c r="R44" s="58" t="str">
        <f t="shared" si="7"/>
        <v/>
      </c>
      <c r="S44" s="61" t="str">
        <f t="shared" si="8"/>
        <v/>
      </c>
      <c r="T44" s="58" t="str">
        <f t="shared" si="9"/>
        <v/>
      </c>
      <c r="U44" s="61" t="str">
        <f t="shared" si="10"/>
        <v/>
      </c>
      <c r="V44" s="58" t="str">
        <f t="shared" si="11"/>
        <v/>
      </c>
      <c r="W44" s="61" t="str">
        <f t="shared" si="12"/>
        <v/>
      </c>
      <c r="X44" s="58" t="str">
        <f t="shared" si="13"/>
        <v/>
      </c>
    </row>
    <row r="45" spans="1:24" x14ac:dyDescent="0.3">
      <c r="A45" s="50"/>
      <c r="B45" s="62"/>
      <c r="C45" s="60"/>
      <c r="D45" s="59"/>
      <c r="E45" s="61" t="str">
        <f t="shared" si="0"/>
        <v/>
      </c>
      <c r="F45" s="58" t="str">
        <f t="shared" si="1"/>
        <v/>
      </c>
      <c r="G45" s="60"/>
      <c r="H45" s="59"/>
      <c r="I45" s="61" t="str">
        <f t="shared" si="2"/>
        <v/>
      </c>
      <c r="J45" s="58" t="str">
        <f t="shared" si="3"/>
        <v/>
      </c>
      <c r="K45" s="60"/>
      <c r="L45" s="59"/>
      <c r="M45" s="61" t="str">
        <f t="shared" si="4"/>
        <v/>
      </c>
      <c r="N45" s="58" t="str">
        <f t="shared" si="5"/>
        <v/>
      </c>
      <c r="O45" s="60"/>
      <c r="P45" s="59"/>
      <c r="Q45" s="61" t="str">
        <f t="shared" si="6"/>
        <v/>
      </c>
      <c r="R45" s="58" t="str">
        <f t="shared" si="7"/>
        <v/>
      </c>
      <c r="S45" s="61" t="str">
        <f t="shared" si="8"/>
        <v/>
      </c>
      <c r="T45" s="58" t="str">
        <f t="shared" si="9"/>
        <v/>
      </c>
      <c r="U45" s="61" t="str">
        <f t="shared" si="10"/>
        <v/>
      </c>
      <c r="V45" s="58" t="str">
        <f t="shared" si="11"/>
        <v/>
      </c>
      <c r="W45" s="61" t="str">
        <f t="shared" si="12"/>
        <v/>
      </c>
      <c r="X45" s="58" t="str">
        <f t="shared" si="13"/>
        <v/>
      </c>
    </row>
    <row r="46" spans="1:24" x14ac:dyDescent="0.3">
      <c r="A46" s="50"/>
      <c r="B46" s="62"/>
      <c r="C46" s="60"/>
      <c r="D46" s="59"/>
      <c r="E46" s="61" t="str">
        <f t="shared" si="0"/>
        <v/>
      </c>
      <c r="F46" s="58" t="str">
        <f t="shared" si="1"/>
        <v/>
      </c>
      <c r="G46" s="60"/>
      <c r="H46" s="59"/>
      <c r="I46" s="61" t="str">
        <f t="shared" si="2"/>
        <v/>
      </c>
      <c r="J46" s="58" t="str">
        <f t="shared" si="3"/>
        <v/>
      </c>
      <c r="K46" s="60"/>
      <c r="L46" s="59"/>
      <c r="M46" s="61" t="str">
        <f t="shared" si="4"/>
        <v/>
      </c>
      <c r="N46" s="58" t="str">
        <f t="shared" si="5"/>
        <v/>
      </c>
      <c r="O46" s="60"/>
      <c r="P46" s="59"/>
      <c r="Q46" s="61" t="str">
        <f t="shared" si="6"/>
        <v/>
      </c>
      <c r="R46" s="58" t="str">
        <f t="shared" si="7"/>
        <v/>
      </c>
      <c r="S46" s="61" t="str">
        <f t="shared" si="8"/>
        <v/>
      </c>
      <c r="T46" s="58" t="str">
        <f t="shared" si="9"/>
        <v/>
      </c>
      <c r="U46" s="61" t="str">
        <f t="shared" si="10"/>
        <v/>
      </c>
      <c r="V46" s="58" t="str">
        <f t="shared" si="11"/>
        <v/>
      </c>
      <c r="W46" s="61" t="str">
        <f t="shared" si="12"/>
        <v/>
      </c>
      <c r="X46" s="58" t="str">
        <f t="shared" si="13"/>
        <v/>
      </c>
    </row>
    <row r="47" spans="1:24" x14ac:dyDescent="0.3">
      <c r="A47" s="50"/>
      <c r="B47" s="62"/>
      <c r="C47" s="60"/>
      <c r="D47" s="59"/>
      <c r="E47" s="61" t="str">
        <f t="shared" si="0"/>
        <v/>
      </c>
      <c r="F47" s="58" t="str">
        <f t="shared" si="1"/>
        <v/>
      </c>
      <c r="G47" s="60"/>
      <c r="H47" s="59"/>
      <c r="I47" s="61" t="str">
        <f t="shared" si="2"/>
        <v/>
      </c>
      <c r="J47" s="58" t="str">
        <f t="shared" si="3"/>
        <v/>
      </c>
      <c r="K47" s="60"/>
      <c r="L47" s="59"/>
      <c r="M47" s="61" t="str">
        <f t="shared" si="4"/>
        <v/>
      </c>
      <c r="N47" s="58" t="str">
        <f t="shared" si="5"/>
        <v/>
      </c>
      <c r="O47" s="60"/>
      <c r="P47" s="59"/>
      <c r="Q47" s="61" t="str">
        <f t="shared" si="6"/>
        <v/>
      </c>
      <c r="R47" s="58" t="str">
        <f t="shared" si="7"/>
        <v/>
      </c>
      <c r="S47" s="61" t="str">
        <f t="shared" si="8"/>
        <v/>
      </c>
      <c r="T47" s="58" t="str">
        <f t="shared" si="9"/>
        <v/>
      </c>
      <c r="U47" s="61" t="str">
        <f t="shared" si="10"/>
        <v/>
      </c>
      <c r="V47" s="58" t="str">
        <f t="shared" si="11"/>
        <v/>
      </c>
      <c r="W47" s="61" t="str">
        <f t="shared" si="12"/>
        <v/>
      </c>
      <c r="X47" s="58" t="str">
        <f t="shared" si="13"/>
        <v/>
      </c>
    </row>
    <row r="48" spans="1:24" x14ac:dyDescent="0.3">
      <c r="A48" s="50"/>
      <c r="B48" s="62"/>
      <c r="C48" s="60"/>
      <c r="D48" s="59"/>
      <c r="E48" s="61" t="str">
        <f t="shared" si="0"/>
        <v/>
      </c>
      <c r="F48" s="58" t="str">
        <f t="shared" si="1"/>
        <v/>
      </c>
      <c r="G48" s="60"/>
      <c r="H48" s="59"/>
      <c r="I48" s="61" t="str">
        <f t="shared" si="2"/>
        <v/>
      </c>
      <c r="J48" s="58" t="str">
        <f t="shared" si="3"/>
        <v/>
      </c>
      <c r="K48" s="60"/>
      <c r="L48" s="59"/>
      <c r="M48" s="61" t="str">
        <f t="shared" si="4"/>
        <v/>
      </c>
      <c r="N48" s="58" t="str">
        <f t="shared" si="5"/>
        <v/>
      </c>
      <c r="O48" s="60"/>
      <c r="P48" s="59"/>
      <c r="Q48" s="61" t="str">
        <f t="shared" si="6"/>
        <v/>
      </c>
      <c r="R48" s="58" t="str">
        <f t="shared" si="7"/>
        <v/>
      </c>
      <c r="S48" s="61" t="str">
        <f t="shared" si="8"/>
        <v/>
      </c>
      <c r="T48" s="58" t="str">
        <f t="shared" si="9"/>
        <v/>
      </c>
      <c r="U48" s="61" t="str">
        <f t="shared" si="10"/>
        <v/>
      </c>
      <c r="V48" s="58" t="str">
        <f t="shared" si="11"/>
        <v/>
      </c>
      <c r="W48" s="61" t="str">
        <f t="shared" si="12"/>
        <v/>
      </c>
      <c r="X48" s="58" t="str">
        <f t="shared" si="13"/>
        <v/>
      </c>
    </row>
    <row r="49" spans="1:24" x14ac:dyDescent="0.3">
      <c r="A49" s="50"/>
      <c r="B49" s="62"/>
      <c r="C49" s="60"/>
      <c r="D49" s="59"/>
      <c r="E49" s="61" t="str">
        <f t="shared" si="0"/>
        <v/>
      </c>
      <c r="F49" s="58" t="str">
        <f t="shared" si="1"/>
        <v/>
      </c>
      <c r="G49" s="60"/>
      <c r="H49" s="59"/>
      <c r="I49" s="61" t="str">
        <f t="shared" si="2"/>
        <v/>
      </c>
      <c r="J49" s="58" t="str">
        <f t="shared" si="3"/>
        <v/>
      </c>
      <c r="K49" s="60"/>
      <c r="L49" s="59"/>
      <c r="M49" s="61" t="str">
        <f t="shared" si="4"/>
        <v/>
      </c>
      <c r="N49" s="58" t="str">
        <f t="shared" si="5"/>
        <v/>
      </c>
      <c r="O49" s="60"/>
      <c r="P49" s="59"/>
      <c r="Q49" s="61" t="str">
        <f t="shared" si="6"/>
        <v/>
      </c>
      <c r="R49" s="58" t="str">
        <f t="shared" si="7"/>
        <v/>
      </c>
      <c r="S49" s="61" t="str">
        <f t="shared" si="8"/>
        <v/>
      </c>
      <c r="T49" s="58" t="str">
        <f t="shared" si="9"/>
        <v/>
      </c>
      <c r="U49" s="61" t="str">
        <f t="shared" si="10"/>
        <v/>
      </c>
      <c r="V49" s="58" t="str">
        <f t="shared" si="11"/>
        <v/>
      </c>
      <c r="W49" s="61" t="str">
        <f t="shared" si="12"/>
        <v/>
      </c>
      <c r="X49" s="58" t="str">
        <f t="shared" si="13"/>
        <v/>
      </c>
    </row>
    <row r="50" spans="1:24" x14ac:dyDescent="0.3">
      <c r="A50" s="50"/>
      <c r="B50" s="62"/>
      <c r="C50" s="60"/>
      <c r="D50" s="59"/>
      <c r="E50" s="61" t="str">
        <f t="shared" si="0"/>
        <v/>
      </c>
      <c r="F50" s="58" t="str">
        <f t="shared" si="1"/>
        <v/>
      </c>
      <c r="G50" s="60"/>
      <c r="H50" s="59"/>
      <c r="I50" s="61" t="str">
        <f t="shared" si="2"/>
        <v/>
      </c>
      <c r="J50" s="58" t="str">
        <f t="shared" si="3"/>
        <v/>
      </c>
      <c r="K50" s="60"/>
      <c r="L50" s="59"/>
      <c r="M50" s="61" t="str">
        <f t="shared" si="4"/>
        <v/>
      </c>
      <c r="N50" s="58" t="str">
        <f t="shared" si="5"/>
        <v/>
      </c>
      <c r="O50" s="60"/>
      <c r="P50" s="59"/>
      <c r="Q50" s="61" t="str">
        <f t="shared" si="6"/>
        <v/>
      </c>
      <c r="R50" s="58" t="str">
        <f t="shared" si="7"/>
        <v/>
      </c>
      <c r="S50" s="61" t="str">
        <f t="shared" si="8"/>
        <v/>
      </c>
      <c r="T50" s="58" t="str">
        <f t="shared" si="9"/>
        <v/>
      </c>
      <c r="U50" s="61" t="str">
        <f t="shared" si="10"/>
        <v/>
      </c>
      <c r="V50" s="58" t="str">
        <f t="shared" si="11"/>
        <v/>
      </c>
      <c r="W50" s="61" t="str">
        <f t="shared" si="12"/>
        <v/>
      </c>
      <c r="X50" s="58" t="str">
        <f t="shared" si="13"/>
        <v/>
      </c>
    </row>
    <row r="51" spans="1:24" x14ac:dyDescent="0.3">
      <c r="A51" s="50"/>
      <c r="B51" s="62"/>
      <c r="C51" s="60"/>
      <c r="D51" s="59"/>
      <c r="E51" s="61" t="str">
        <f t="shared" si="0"/>
        <v/>
      </c>
      <c r="F51" s="58" t="str">
        <f t="shared" si="1"/>
        <v/>
      </c>
      <c r="G51" s="60"/>
      <c r="H51" s="59"/>
      <c r="I51" s="61" t="str">
        <f t="shared" si="2"/>
        <v/>
      </c>
      <c r="J51" s="58" t="str">
        <f t="shared" si="3"/>
        <v/>
      </c>
      <c r="K51" s="60"/>
      <c r="L51" s="59"/>
      <c r="M51" s="61" t="str">
        <f t="shared" si="4"/>
        <v/>
      </c>
      <c r="N51" s="58" t="str">
        <f t="shared" si="5"/>
        <v/>
      </c>
      <c r="O51" s="60"/>
      <c r="P51" s="59"/>
      <c r="Q51" s="61" t="str">
        <f t="shared" si="6"/>
        <v/>
      </c>
      <c r="R51" s="58" t="str">
        <f t="shared" si="7"/>
        <v/>
      </c>
      <c r="S51" s="61" t="str">
        <f t="shared" si="8"/>
        <v/>
      </c>
      <c r="T51" s="58" t="str">
        <f t="shared" si="9"/>
        <v/>
      </c>
      <c r="U51" s="61" t="str">
        <f t="shared" si="10"/>
        <v/>
      </c>
      <c r="V51" s="58" t="str">
        <f t="shared" si="11"/>
        <v/>
      </c>
      <c r="W51" s="61" t="str">
        <f t="shared" si="12"/>
        <v/>
      </c>
      <c r="X51" s="58" t="str">
        <f t="shared" si="13"/>
        <v/>
      </c>
    </row>
    <row r="52" spans="1:24" x14ac:dyDescent="0.3">
      <c r="A52" s="50"/>
      <c r="B52" s="62"/>
      <c r="C52" s="60"/>
      <c r="D52" s="59"/>
      <c r="E52" s="61" t="str">
        <f t="shared" si="0"/>
        <v/>
      </c>
      <c r="F52" s="58" t="str">
        <f t="shared" si="1"/>
        <v/>
      </c>
      <c r="G52" s="60"/>
      <c r="H52" s="59"/>
      <c r="I52" s="61" t="str">
        <f t="shared" si="2"/>
        <v/>
      </c>
      <c r="J52" s="58" t="str">
        <f t="shared" si="3"/>
        <v/>
      </c>
      <c r="K52" s="60"/>
      <c r="L52" s="59"/>
      <c r="M52" s="61" t="str">
        <f t="shared" si="4"/>
        <v/>
      </c>
      <c r="N52" s="58" t="str">
        <f t="shared" si="5"/>
        <v/>
      </c>
      <c r="O52" s="60"/>
      <c r="P52" s="59"/>
      <c r="Q52" s="61" t="str">
        <f t="shared" si="6"/>
        <v/>
      </c>
      <c r="R52" s="58" t="str">
        <f t="shared" si="7"/>
        <v/>
      </c>
      <c r="S52" s="61" t="str">
        <f t="shared" si="8"/>
        <v/>
      </c>
      <c r="T52" s="58" t="str">
        <f t="shared" si="9"/>
        <v/>
      </c>
      <c r="U52" s="61" t="str">
        <f t="shared" si="10"/>
        <v/>
      </c>
      <c r="V52" s="58" t="str">
        <f t="shared" si="11"/>
        <v/>
      </c>
      <c r="W52" s="61" t="str">
        <f t="shared" si="12"/>
        <v/>
      </c>
      <c r="X52" s="58" t="str">
        <f t="shared" si="13"/>
        <v/>
      </c>
    </row>
    <row r="53" spans="1:24" x14ac:dyDescent="0.3">
      <c r="A53" s="50"/>
      <c r="B53" s="62"/>
      <c r="C53" s="60"/>
      <c r="D53" s="59"/>
      <c r="E53" s="61" t="str">
        <f t="shared" si="0"/>
        <v/>
      </c>
      <c r="F53" s="58" t="str">
        <f t="shared" si="1"/>
        <v/>
      </c>
      <c r="G53" s="60"/>
      <c r="H53" s="59"/>
      <c r="I53" s="61" t="str">
        <f t="shared" si="2"/>
        <v/>
      </c>
      <c r="J53" s="58" t="str">
        <f t="shared" si="3"/>
        <v/>
      </c>
      <c r="K53" s="60"/>
      <c r="L53" s="59"/>
      <c r="M53" s="61" t="str">
        <f t="shared" si="4"/>
        <v/>
      </c>
      <c r="N53" s="58" t="str">
        <f t="shared" si="5"/>
        <v/>
      </c>
      <c r="O53" s="60"/>
      <c r="P53" s="59"/>
      <c r="Q53" s="61" t="str">
        <f t="shared" si="6"/>
        <v/>
      </c>
      <c r="R53" s="58" t="str">
        <f t="shared" si="7"/>
        <v/>
      </c>
      <c r="S53" s="61" t="str">
        <f t="shared" si="8"/>
        <v/>
      </c>
      <c r="T53" s="58" t="str">
        <f t="shared" si="9"/>
        <v/>
      </c>
      <c r="U53" s="61" t="str">
        <f t="shared" si="10"/>
        <v/>
      </c>
      <c r="V53" s="58" t="str">
        <f t="shared" si="11"/>
        <v/>
      </c>
      <c r="W53" s="61" t="str">
        <f t="shared" si="12"/>
        <v/>
      </c>
      <c r="X53" s="58" t="str">
        <f t="shared" si="13"/>
        <v/>
      </c>
    </row>
    <row r="54" spans="1:24" x14ac:dyDescent="0.3">
      <c r="A54" s="50"/>
      <c r="B54" s="62"/>
      <c r="C54" s="60"/>
      <c r="D54" s="59"/>
      <c r="E54" s="61" t="str">
        <f t="shared" si="0"/>
        <v/>
      </c>
      <c r="F54" s="58" t="str">
        <f t="shared" si="1"/>
        <v/>
      </c>
      <c r="G54" s="60"/>
      <c r="H54" s="59"/>
      <c r="I54" s="61" t="str">
        <f t="shared" si="2"/>
        <v/>
      </c>
      <c r="J54" s="58" t="str">
        <f t="shared" si="3"/>
        <v/>
      </c>
      <c r="K54" s="60"/>
      <c r="L54" s="59"/>
      <c r="M54" s="61" t="str">
        <f t="shared" si="4"/>
        <v/>
      </c>
      <c r="N54" s="58" t="str">
        <f t="shared" si="5"/>
        <v/>
      </c>
      <c r="O54" s="60"/>
      <c r="P54" s="59"/>
      <c r="Q54" s="61" t="str">
        <f t="shared" si="6"/>
        <v/>
      </c>
      <c r="R54" s="58" t="str">
        <f t="shared" si="7"/>
        <v/>
      </c>
      <c r="S54" s="61" t="str">
        <f t="shared" si="8"/>
        <v/>
      </c>
      <c r="T54" s="58" t="str">
        <f t="shared" si="9"/>
        <v/>
      </c>
      <c r="U54" s="61" t="str">
        <f t="shared" si="10"/>
        <v/>
      </c>
      <c r="V54" s="58" t="str">
        <f t="shared" si="11"/>
        <v/>
      </c>
      <c r="W54" s="61" t="str">
        <f t="shared" si="12"/>
        <v/>
      </c>
      <c r="X54" s="58" t="str">
        <f t="shared" si="13"/>
        <v/>
      </c>
    </row>
    <row r="55" spans="1:24" x14ac:dyDescent="0.3">
      <c r="A55" s="50"/>
      <c r="B55" s="62"/>
      <c r="C55" s="60"/>
      <c r="D55" s="59"/>
      <c r="E55" s="61" t="str">
        <f t="shared" si="0"/>
        <v/>
      </c>
      <c r="F55" s="58" t="str">
        <f t="shared" si="1"/>
        <v/>
      </c>
      <c r="G55" s="60"/>
      <c r="H55" s="59"/>
      <c r="I55" s="61" t="str">
        <f t="shared" si="2"/>
        <v/>
      </c>
      <c r="J55" s="58" t="str">
        <f t="shared" si="3"/>
        <v/>
      </c>
      <c r="K55" s="60"/>
      <c r="L55" s="59"/>
      <c r="M55" s="61" t="str">
        <f t="shared" si="4"/>
        <v/>
      </c>
      <c r="N55" s="58" t="str">
        <f t="shared" si="5"/>
        <v/>
      </c>
      <c r="O55" s="60"/>
      <c r="P55" s="59"/>
      <c r="Q55" s="61" t="str">
        <f t="shared" si="6"/>
        <v/>
      </c>
      <c r="R55" s="58" t="str">
        <f t="shared" si="7"/>
        <v/>
      </c>
      <c r="S55" s="61" t="str">
        <f t="shared" si="8"/>
        <v/>
      </c>
      <c r="T55" s="58" t="str">
        <f t="shared" si="9"/>
        <v/>
      </c>
      <c r="U55" s="61" t="str">
        <f t="shared" si="10"/>
        <v/>
      </c>
      <c r="V55" s="58" t="str">
        <f t="shared" si="11"/>
        <v/>
      </c>
      <c r="W55" s="61" t="str">
        <f t="shared" si="12"/>
        <v/>
      </c>
      <c r="X55" s="58" t="str">
        <f t="shared" si="13"/>
        <v/>
      </c>
    </row>
    <row r="56" spans="1:24" x14ac:dyDescent="0.3">
      <c r="A56" s="50"/>
      <c r="B56" s="62"/>
      <c r="C56" s="60"/>
      <c r="D56" s="59"/>
      <c r="E56" s="61" t="str">
        <f t="shared" si="0"/>
        <v/>
      </c>
      <c r="F56" s="58" t="str">
        <f t="shared" si="1"/>
        <v/>
      </c>
      <c r="G56" s="60"/>
      <c r="H56" s="59"/>
      <c r="I56" s="61" t="str">
        <f t="shared" si="2"/>
        <v/>
      </c>
      <c r="J56" s="58" t="str">
        <f t="shared" si="3"/>
        <v/>
      </c>
      <c r="K56" s="60"/>
      <c r="L56" s="59"/>
      <c r="M56" s="61" t="str">
        <f t="shared" si="4"/>
        <v/>
      </c>
      <c r="N56" s="58" t="str">
        <f t="shared" si="5"/>
        <v/>
      </c>
      <c r="O56" s="60"/>
      <c r="P56" s="59"/>
      <c r="Q56" s="61" t="str">
        <f t="shared" si="6"/>
        <v/>
      </c>
      <c r="R56" s="58" t="str">
        <f t="shared" si="7"/>
        <v/>
      </c>
      <c r="S56" s="61" t="str">
        <f t="shared" si="8"/>
        <v/>
      </c>
      <c r="T56" s="58" t="str">
        <f t="shared" si="9"/>
        <v/>
      </c>
      <c r="U56" s="61" t="str">
        <f t="shared" si="10"/>
        <v/>
      </c>
      <c r="V56" s="58" t="str">
        <f t="shared" si="11"/>
        <v/>
      </c>
      <c r="W56" s="61" t="str">
        <f t="shared" si="12"/>
        <v/>
      </c>
      <c r="X56" s="58" t="str">
        <f t="shared" si="13"/>
        <v/>
      </c>
    </row>
    <row r="57" spans="1:24" x14ac:dyDescent="0.3">
      <c r="A57" s="50"/>
      <c r="B57" s="62"/>
      <c r="C57" s="60"/>
      <c r="D57" s="59"/>
      <c r="E57" s="61" t="str">
        <f t="shared" si="0"/>
        <v/>
      </c>
      <c r="F57" s="58" t="str">
        <f t="shared" si="1"/>
        <v/>
      </c>
      <c r="G57" s="60"/>
      <c r="H57" s="59"/>
      <c r="I57" s="61" t="str">
        <f t="shared" si="2"/>
        <v/>
      </c>
      <c r="J57" s="58" t="str">
        <f t="shared" si="3"/>
        <v/>
      </c>
      <c r="K57" s="60"/>
      <c r="L57" s="59"/>
      <c r="M57" s="61" t="str">
        <f t="shared" si="4"/>
        <v/>
      </c>
      <c r="N57" s="58" t="str">
        <f t="shared" si="5"/>
        <v/>
      </c>
      <c r="O57" s="60"/>
      <c r="P57" s="59"/>
      <c r="Q57" s="61" t="str">
        <f t="shared" si="6"/>
        <v/>
      </c>
      <c r="R57" s="58" t="str">
        <f t="shared" si="7"/>
        <v/>
      </c>
      <c r="S57" s="61" t="str">
        <f t="shared" si="8"/>
        <v/>
      </c>
      <c r="T57" s="58" t="str">
        <f t="shared" si="9"/>
        <v/>
      </c>
      <c r="U57" s="61" t="str">
        <f t="shared" si="10"/>
        <v/>
      </c>
      <c r="V57" s="58" t="str">
        <f t="shared" si="11"/>
        <v/>
      </c>
      <c r="W57" s="61" t="str">
        <f t="shared" si="12"/>
        <v/>
      </c>
      <c r="X57" s="58" t="str">
        <f t="shared" si="13"/>
        <v/>
      </c>
    </row>
    <row r="58" spans="1:24" x14ac:dyDescent="0.3">
      <c r="A58" s="50"/>
      <c r="B58" s="62"/>
      <c r="C58" s="60"/>
      <c r="D58" s="59"/>
      <c r="E58" s="61" t="str">
        <f t="shared" si="0"/>
        <v/>
      </c>
      <c r="F58" s="58" t="str">
        <f t="shared" si="1"/>
        <v/>
      </c>
      <c r="G58" s="60"/>
      <c r="H58" s="59"/>
      <c r="I58" s="61" t="str">
        <f t="shared" si="2"/>
        <v/>
      </c>
      <c r="J58" s="58" t="str">
        <f t="shared" si="3"/>
        <v/>
      </c>
      <c r="K58" s="60"/>
      <c r="L58" s="59"/>
      <c r="M58" s="61" t="str">
        <f t="shared" si="4"/>
        <v/>
      </c>
      <c r="N58" s="58" t="str">
        <f t="shared" si="5"/>
        <v/>
      </c>
      <c r="O58" s="60"/>
      <c r="P58" s="59"/>
      <c r="Q58" s="61" t="str">
        <f t="shared" si="6"/>
        <v/>
      </c>
      <c r="R58" s="58" t="str">
        <f t="shared" si="7"/>
        <v/>
      </c>
      <c r="S58" s="61" t="str">
        <f t="shared" si="8"/>
        <v/>
      </c>
      <c r="T58" s="58" t="str">
        <f t="shared" si="9"/>
        <v/>
      </c>
      <c r="U58" s="61" t="str">
        <f t="shared" si="10"/>
        <v/>
      </c>
      <c r="V58" s="58" t="str">
        <f t="shared" si="11"/>
        <v/>
      </c>
      <c r="W58" s="61" t="str">
        <f t="shared" si="12"/>
        <v/>
      </c>
      <c r="X58" s="58" t="str">
        <f t="shared" si="13"/>
        <v/>
      </c>
    </row>
    <row r="59" spans="1:24" x14ac:dyDescent="0.3">
      <c r="A59" s="50"/>
      <c r="B59" s="62"/>
      <c r="C59" s="60"/>
      <c r="D59" s="59"/>
      <c r="E59" s="61" t="str">
        <f t="shared" si="0"/>
        <v/>
      </c>
      <c r="F59" s="58" t="str">
        <f t="shared" si="1"/>
        <v/>
      </c>
      <c r="G59" s="60"/>
      <c r="H59" s="59"/>
      <c r="I59" s="61" t="str">
        <f t="shared" si="2"/>
        <v/>
      </c>
      <c r="J59" s="58" t="str">
        <f t="shared" si="3"/>
        <v/>
      </c>
      <c r="K59" s="60"/>
      <c r="L59" s="59"/>
      <c r="M59" s="61" t="str">
        <f t="shared" si="4"/>
        <v/>
      </c>
      <c r="N59" s="58" t="str">
        <f t="shared" si="5"/>
        <v/>
      </c>
      <c r="O59" s="60"/>
      <c r="P59" s="59"/>
      <c r="Q59" s="61" t="str">
        <f t="shared" si="6"/>
        <v/>
      </c>
      <c r="R59" s="58" t="str">
        <f t="shared" si="7"/>
        <v/>
      </c>
      <c r="S59" s="61" t="str">
        <f t="shared" si="8"/>
        <v/>
      </c>
      <c r="T59" s="58" t="str">
        <f t="shared" si="9"/>
        <v/>
      </c>
      <c r="U59" s="61" t="str">
        <f t="shared" si="10"/>
        <v/>
      </c>
      <c r="V59" s="58" t="str">
        <f t="shared" si="11"/>
        <v/>
      </c>
      <c r="W59" s="61" t="str">
        <f t="shared" si="12"/>
        <v/>
      </c>
      <c r="X59" s="58" t="str">
        <f t="shared" si="13"/>
        <v/>
      </c>
    </row>
    <row r="60" spans="1:24" x14ac:dyDescent="0.3">
      <c r="A60" s="50"/>
      <c r="B60" s="62"/>
      <c r="C60" s="60"/>
      <c r="D60" s="59"/>
      <c r="E60" s="61" t="str">
        <f t="shared" si="0"/>
        <v/>
      </c>
      <c r="F60" s="58" t="str">
        <f t="shared" si="1"/>
        <v/>
      </c>
      <c r="G60" s="60"/>
      <c r="H60" s="59"/>
      <c r="I60" s="61" t="str">
        <f t="shared" si="2"/>
        <v/>
      </c>
      <c r="J60" s="58" t="str">
        <f t="shared" si="3"/>
        <v/>
      </c>
      <c r="K60" s="60"/>
      <c r="L60" s="59"/>
      <c r="M60" s="61" t="str">
        <f t="shared" si="4"/>
        <v/>
      </c>
      <c r="N60" s="58" t="str">
        <f t="shared" si="5"/>
        <v/>
      </c>
      <c r="O60" s="60"/>
      <c r="P60" s="59"/>
      <c r="Q60" s="61" t="str">
        <f t="shared" si="6"/>
        <v/>
      </c>
      <c r="R60" s="58" t="str">
        <f t="shared" si="7"/>
        <v/>
      </c>
      <c r="S60" s="61" t="str">
        <f t="shared" si="8"/>
        <v/>
      </c>
      <c r="T60" s="58" t="str">
        <f t="shared" si="9"/>
        <v/>
      </c>
      <c r="U60" s="61" t="str">
        <f t="shared" si="10"/>
        <v/>
      </c>
      <c r="V60" s="58" t="str">
        <f t="shared" si="11"/>
        <v/>
      </c>
      <c r="W60" s="61" t="str">
        <f t="shared" si="12"/>
        <v/>
      </c>
      <c r="X60" s="58" t="str">
        <f t="shared" si="13"/>
        <v/>
      </c>
    </row>
    <row r="61" spans="1:24" x14ac:dyDescent="0.3">
      <c r="A61" s="50"/>
      <c r="B61" s="62"/>
      <c r="C61" s="60"/>
      <c r="D61" s="59"/>
      <c r="E61" s="61" t="str">
        <f t="shared" si="0"/>
        <v/>
      </c>
      <c r="F61" s="58" t="str">
        <f t="shared" si="1"/>
        <v/>
      </c>
      <c r="G61" s="60"/>
      <c r="H61" s="59"/>
      <c r="I61" s="61" t="str">
        <f t="shared" si="2"/>
        <v/>
      </c>
      <c r="J61" s="58" t="str">
        <f t="shared" si="3"/>
        <v/>
      </c>
      <c r="K61" s="60"/>
      <c r="L61" s="59"/>
      <c r="M61" s="61" t="str">
        <f t="shared" si="4"/>
        <v/>
      </c>
      <c r="N61" s="58" t="str">
        <f t="shared" si="5"/>
        <v/>
      </c>
      <c r="O61" s="60"/>
      <c r="P61" s="59"/>
      <c r="Q61" s="61" t="str">
        <f t="shared" si="6"/>
        <v/>
      </c>
      <c r="R61" s="58" t="str">
        <f t="shared" si="7"/>
        <v/>
      </c>
      <c r="S61" s="61" t="str">
        <f t="shared" si="8"/>
        <v/>
      </c>
      <c r="T61" s="58" t="str">
        <f t="shared" si="9"/>
        <v/>
      </c>
      <c r="U61" s="61" t="str">
        <f t="shared" si="10"/>
        <v/>
      </c>
      <c r="V61" s="58" t="str">
        <f t="shared" si="11"/>
        <v/>
      </c>
      <c r="W61" s="61" t="str">
        <f t="shared" si="12"/>
        <v/>
      </c>
      <c r="X61" s="58" t="str">
        <f t="shared" si="13"/>
        <v/>
      </c>
    </row>
    <row r="62" spans="1:24" x14ac:dyDescent="0.3">
      <c r="A62" s="50"/>
      <c r="B62" s="62"/>
      <c r="C62" s="60"/>
      <c r="D62" s="59"/>
      <c r="E62" s="61" t="str">
        <f t="shared" si="0"/>
        <v/>
      </c>
      <c r="F62" s="58" t="str">
        <f t="shared" si="1"/>
        <v/>
      </c>
      <c r="G62" s="60"/>
      <c r="H62" s="59"/>
      <c r="I62" s="61" t="str">
        <f t="shared" si="2"/>
        <v/>
      </c>
      <c r="J62" s="58" t="str">
        <f t="shared" si="3"/>
        <v/>
      </c>
      <c r="K62" s="60"/>
      <c r="L62" s="59"/>
      <c r="M62" s="61" t="str">
        <f t="shared" si="4"/>
        <v/>
      </c>
      <c r="N62" s="58" t="str">
        <f t="shared" si="5"/>
        <v/>
      </c>
      <c r="O62" s="60"/>
      <c r="P62" s="59"/>
      <c r="Q62" s="61" t="str">
        <f t="shared" si="6"/>
        <v/>
      </c>
      <c r="R62" s="58" t="str">
        <f t="shared" si="7"/>
        <v/>
      </c>
      <c r="S62" s="61" t="str">
        <f t="shared" si="8"/>
        <v/>
      </c>
      <c r="T62" s="58" t="str">
        <f t="shared" si="9"/>
        <v/>
      </c>
      <c r="U62" s="61" t="str">
        <f t="shared" si="10"/>
        <v/>
      </c>
      <c r="V62" s="58" t="str">
        <f t="shared" si="11"/>
        <v/>
      </c>
      <c r="W62" s="61" t="str">
        <f t="shared" si="12"/>
        <v/>
      </c>
      <c r="X62" s="58" t="str">
        <f t="shared" si="13"/>
        <v/>
      </c>
    </row>
    <row r="63" spans="1:24" x14ac:dyDescent="0.3">
      <c r="A63" s="50"/>
      <c r="B63" s="62"/>
      <c r="C63" s="60"/>
      <c r="D63" s="59"/>
      <c r="E63" s="61" t="str">
        <f t="shared" si="0"/>
        <v/>
      </c>
      <c r="F63" s="58" t="str">
        <f t="shared" si="1"/>
        <v/>
      </c>
      <c r="G63" s="60"/>
      <c r="H63" s="59"/>
      <c r="I63" s="61" t="str">
        <f t="shared" si="2"/>
        <v/>
      </c>
      <c r="J63" s="58" t="str">
        <f t="shared" si="3"/>
        <v/>
      </c>
      <c r="K63" s="60"/>
      <c r="L63" s="59"/>
      <c r="M63" s="61" t="str">
        <f t="shared" si="4"/>
        <v/>
      </c>
      <c r="N63" s="58" t="str">
        <f t="shared" si="5"/>
        <v/>
      </c>
      <c r="O63" s="60"/>
      <c r="P63" s="59"/>
      <c r="Q63" s="61" t="str">
        <f t="shared" si="6"/>
        <v/>
      </c>
      <c r="R63" s="58" t="str">
        <f t="shared" si="7"/>
        <v/>
      </c>
      <c r="S63" s="61" t="str">
        <f t="shared" si="8"/>
        <v/>
      </c>
      <c r="T63" s="58" t="str">
        <f t="shared" si="9"/>
        <v/>
      </c>
      <c r="U63" s="61" t="str">
        <f t="shared" si="10"/>
        <v/>
      </c>
      <c r="V63" s="58" t="str">
        <f t="shared" si="11"/>
        <v/>
      </c>
      <c r="W63" s="61" t="str">
        <f t="shared" si="12"/>
        <v/>
      </c>
      <c r="X63" s="58" t="str">
        <f t="shared" si="13"/>
        <v/>
      </c>
    </row>
    <row r="64" spans="1:24" x14ac:dyDescent="0.3">
      <c r="A64" s="50"/>
      <c r="B64" s="62"/>
      <c r="C64" s="60"/>
      <c r="D64" s="59"/>
      <c r="E64" s="61" t="str">
        <f t="shared" si="0"/>
        <v/>
      </c>
      <c r="F64" s="58" t="str">
        <f t="shared" si="1"/>
        <v/>
      </c>
      <c r="G64" s="60"/>
      <c r="H64" s="59"/>
      <c r="I64" s="61" t="str">
        <f t="shared" si="2"/>
        <v/>
      </c>
      <c r="J64" s="58" t="str">
        <f t="shared" si="3"/>
        <v/>
      </c>
      <c r="K64" s="60"/>
      <c r="L64" s="59"/>
      <c r="M64" s="61" t="str">
        <f t="shared" si="4"/>
        <v/>
      </c>
      <c r="N64" s="58" t="str">
        <f t="shared" si="5"/>
        <v/>
      </c>
      <c r="O64" s="60"/>
      <c r="P64" s="59"/>
      <c r="Q64" s="61" t="str">
        <f t="shared" si="6"/>
        <v/>
      </c>
      <c r="R64" s="58" t="str">
        <f t="shared" si="7"/>
        <v/>
      </c>
      <c r="S64" s="61" t="str">
        <f t="shared" si="8"/>
        <v/>
      </c>
      <c r="T64" s="58" t="str">
        <f t="shared" si="9"/>
        <v/>
      </c>
      <c r="U64" s="61" t="str">
        <f t="shared" si="10"/>
        <v/>
      </c>
      <c r="V64" s="58" t="str">
        <f t="shared" si="11"/>
        <v/>
      </c>
      <c r="W64" s="61" t="str">
        <f t="shared" si="12"/>
        <v/>
      </c>
      <c r="X64" s="58" t="str">
        <f t="shared" si="13"/>
        <v/>
      </c>
    </row>
    <row r="65" spans="1:24" x14ac:dyDescent="0.3">
      <c r="A65" s="50"/>
      <c r="B65" s="62"/>
      <c r="C65" s="60"/>
      <c r="D65" s="59"/>
      <c r="E65" s="61" t="str">
        <f t="shared" si="0"/>
        <v/>
      </c>
      <c r="F65" s="58" t="str">
        <f t="shared" si="1"/>
        <v/>
      </c>
      <c r="G65" s="60"/>
      <c r="H65" s="59"/>
      <c r="I65" s="61" t="str">
        <f t="shared" si="2"/>
        <v/>
      </c>
      <c r="J65" s="58" t="str">
        <f t="shared" si="3"/>
        <v/>
      </c>
      <c r="K65" s="60"/>
      <c r="L65" s="59"/>
      <c r="M65" s="61" t="str">
        <f t="shared" si="4"/>
        <v/>
      </c>
      <c r="N65" s="58" t="str">
        <f t="shared" si="5"/>
        <v/>
      </c>
      <c r="O65" s="60"/>
      <c r="P65" s="59"/>
      <c r="Q65" s="61" t="str">
        <f t="shared" si="6"/>
        <v/>
      </c>
      <c r="R65" s="58" t="str">
        <f t="shared" si="7"/>
        <v/>
      </c>
      <c r="S65" s="61" t="str">
        <f t="shared" si="8"/>
        <v/>
      </c>
      <c r="T65" s="58" t="str">
        <f t="shared" si="9"/>
        <v/>
      </c>
      <c r="U65" s="61" t="str">
        <f t="shared" si="10"/>
        <v/>
      </c>
      <c r="V65" s="58" t="str">
        <f t="shared" si="11"/>
        <v/>
      </c>
      <c r="W65" s="61" t="str">
        <f t="shared" si="12"/>
        <v/>
      </c>
      <c r="X65" s="58" t="str">
        <f t="shared" si="13"/>
        <v/>
      </c>
    </row>
    <row r="66" spans="1:24" x14ac:dyDescent="0.3">
      <c r="A66" s="50"/>
      <c r="B66" s="62"/>
      <c r="C66" s="60"/>
      <c r="D66" s="59"/>
      <c r="E66" s="61" t="str">
        <f t="shared" si="0"/>
        <v/>
      </c>
      <c r="F66" s="58" t="str">
        <f t="shared" si="1"/>
        <v/>
      </c>
      <c r="G66" s="60"/>
      <c r="H66" s="59"/>
      <c r="I66" s="61" t="str">
        <f t="shared" si="2"/>
        <v/>
      </c>
      <c r="J66" s="58" t="str">
        <f t="shared" si="3"/>
        <v/>
      </c>
      <c r="K66" s="60"/>
      <c r="L66" s="59"/>
      <c r="M66" s="61" t="str">
        <f t="shared" si="4"/>
        <v/>
      </c>
      <c r="N66" s="58" t="str">
        <f t="shared" si="5"/>
        <v/>
      </c>
      <c r="O66" s="60"/>
      <c r="P66" s="59"/>
      <c r="Q66" s="61" t="str">
        <f t="shared" si="6"/>
        <v/>
      </c>
      <c r="R66" s="58" t="str">
        <f t="shared" si="7"/>
        <v/>
      </c>
      <c r="S66" s="61" t="str">
        <f t="shared" si="8"/>
        <v/>
      </c>
      <c r="T66" s="58" t="str">
        <f t="shared" si="9"/>
        <v/>
      </c>
      <c r="U66" s="61" t="str">
        <f t="shared" si="10"/>
        <v/>
      </c>
      <c r="V66" s="58" t="str">
        <f t="shared" si="11"/>
        <v/>
      </c>
      <c r="W66" s="61" t="str">
        <f t="shared" si="12"/>
        <v/>
      </c>
      <c r="X66" s="58" t="str">
        <f t="shared" si="13"/>
        <v/>
      </c>
    </row>
    <row r="67" spans="1:24" x14ac:dyDescent="0.3">
      <c r="A67" s="50"/>
      <c r="B67" s="62"/>
      <c r="C67" s="60"/>
      <c r="D67" s="59"/>
      <c r="E67" s="61" t="str">
        <f t="shared" si="0"/>
        <v/>
      </c>
      <c r="F67" s="58" t="str">
        <f t="shared" si="1"/>
        <v/>
      </c>
      <c r="G67" s="60"/>
      <c r="H67" s="59"/>
      <c r="I67" s="61" t="str">
        <f t="shared" si="2"/>
        <v/>
      </c>
      <c r="J67" s="58" t="str">
        <f t="shared" si="3"/>
        <v/>
      </c>
      <c r="K67" s="60"/>
      <c r="L67" s="59"/>
      <c r="M67" s="61" t="str">
        <f t="shared" si="4"/>
        <v/>
      </c>
      <c r="N67" s="58" t="str">
        <f t="shared" si="5"/>
        <v/>
      </c>
      <c r="O67" s="60"/>
      <c r="P67" s="59"/>
      <c r="Q67" s="61" t="str">
        <f t="shared" si="6"/>
        <v/>
      </c>
      <c r="R67" s="58" t="str">
        <f t="shared" si="7"/>
        <v/>
      </c>
      <c r="S67" s="61" t="str">
        <f t="shared" si="8"/>
        <v/>
      </c>
      <c r="T67" s="58" t="str">
        <f t="shared" si="9"/>
        <v/>
      </c>
      <c r="U67" s="61" t="str">
        <f t="shared" si="10"/>
        <v/>
      </c>
      <c r="V67" s="58" t="str">
        <f t="shared" si="11"/>
        <v/>
      </c>
      <c r="W67" s="61" t="str">
        <f t="shared" si="12"/>
        <v/>
      </c>
      <c r="X67" s="58" t="str">
        <f t="shared" si="13"/>
        <v/>
      </c>
    </row>
    <row r="68" spans="1:24" x14ac:dyDescent="0.3">
      <c r="A68" s="50"/>
      <c r="B68" s="62"/>
      <c r="C68" s="60"/>
      <c r="D68" s="59"/>
      <c r="E68" s="61" t="str">
        <f t="shared" si="0"/>
        <v/>
      </c>
      <c r="F68" s="58" t="str">
        <f t="shared" si="1"/>
        <v/>
      </c>
      <c r="G68" s="60"/>
      <c r="H68" s="59"/>
      <c r="I68" s="61" t="str">
        <f t="shared" si="2"/>
        <v/>
      </c>
      <c r="J68" s="58" t="str">
        <f t="shared" si="3"/>
        <v/>
      </c>
      <c r="K68" s="60"/>
      <c r="L68" s="59"/>
      <c r="M68" s="61" t="str">
        <f t="shared" si="4"/>
        <v/>
      </c>
      <c r="N68" s="58" t="str">
        <f t="shared" si="5"/>
        <v/>
      </c>
      <c r="O68" s="60"/>
      <c r="P68" s="59"/>
      <c r="Q68" s="61" t="str">
        <f t="shared" si="6"/>
        <v/>
      </c>
      <c r="R68" s="58" t="str">
        <f t="shared" si="7"/>
        <v/>
      </c>
      <c r="S68" s="61" t="str">
        <f t="shared" si="8"/>
        <v/>
      </c>
      <c r="T68" s="58" t="str">
        <f t="shared" si="9"/>
        <v/>
      </c>
      <c r="U68" s="61" t="str">
        <f t="shared" si="10"/>
        <v/>
      </c>
      <c r="V68" s="58" t="str">
        <f t="shared" si="11"/>
        <v/>
      </c>
      <c r="W68" s="61" t="str">
        <f t="shared" si="12"/>
        <v/>
      </c>
      <c r="X68" s="58" t="str">
        <f t="shared" si="13"/>
        <v/>
      </c>
    </row>
    <row r="69" spans="1:24" x14ac:dyDescent="0.3">
      <c r="A69" s="50"/>
      <c r="B69" s="62"/>
      <c r="C69" s="60"/>
      <c r="D69" s="59"/>
      <c r="E69" s="61" t="str">
        <f t="shared" si="0"/>
        <v/>
      </c>
      <c r="F69" s="58" t="str">
        <f t="shared" si="1"/>
        <v/>
      </c>
      <c r="G69" s="60"/>
      <c r="H69" s="59"/>
      <c r="I69" s="61" t="str">
        <f t="shared" si="2"/>
        <v/>
      </c>
      <c r="J69" s="58" t="str">
        <f t="shared" si="3"/>
        <v/>
      </c>
      <c r="K69" s="60"/>
      <c r="L69" s="59"/>
      <c r="M69" s="61" t="str">
        <f t="shared" si="4"/>
        <v/>
      </c>
      <c r="N69" s="58" t="str">
        <f t="shared" si="5"/>
        <v/>
      </c>
      <c r="O69" s="60"/>
      <c r="P69" s="59"/>
      <c r="Q69" s="61" t="str">
        <f t="shared" si="6"/>
        <v/>
      </c>
      <c r="R69" s="58" t="str">
        <f t="shared" si="7"/>
        <v/>
      </c>
      <c r="S69" s="61" t="str">
        <f t="shared" si="8"/>
        <v/>
      </c>
      <c r="T69" s="58" t="str">
        <f t="shared" si="9"/>
        <v/>
      </c>
      <c r="U69" s="61" t="str">
        <f t="shared" si="10"/>
        <v/>
      </c>
      <c r="V69" s="58" t="str">
        <f t="shared" si="11"/>
        <v/>
      </c>
      <c r="W69" s="61" t="str">
        <f t="shared" si="12"/>
        <v/>
      </c>
      <c r="X69" s="58" t="str">
        <f t="shared" si="13"/>
        <v/>
      </c>
    </row>
    <row r="70" spans="1:24" x14ac:dyDescent="0.3">
      <c r="A70" s="50"/>
      <c r="B70" s="62"/>
      <c r="C70" s="60"/>
      <c r="D70" s="59"/>
      <c r="E70" s="61" t="str">
        <f t="shared" si="0"/>
        <v/>
      </c>
      <c r="F70" s="58" t="str">
        <f t="shared" si="1"/>
        <v/>
      </c>
      <c r="G70" s="60"/>
      <c r="H70" s="59"/>
      <c r="I70" s="61" t="str">
        <f t="shared" si="2"/>
        <v/>
      </c>
      <c r="J70" s="58" t="str">
        <f t="shared" si="3"/>
        <v/>
      </c>
      <c r="K70" s="60"/>
      <c r="L70" s="59"/>
      <c r="M70" s="61" t="str">
        <f t="shared" si="4"/>
        <v/>
      </c>
      <c r="N70" s="58" t="str">
        <f t="shared" si="5"/>
        <v/>
      </c>
      <c r="O70" s="60"/>
      <c r="P70" s="59"/>
      <c r="Q70" s="61" t="str">
        <f t="shared" si="6"/>
        <v/>
      </c>
      <c r="R70" s="58" t="str">
        <f t="shared" si="7"/>
        <v/>
      </c>
      <c r="S70" s="61" t="str">
        <f t="shared" si="8"/>
        <v/>
      </c>
      <c r="T70" s="58" t="str">
        <f t="shared" si="9"/>
        <v/>
      </c>
      <c r="U70" s="61" t="str">
        <f t="shared" si="10"/>
        <v/>
      </c>
      <c r="V70" s="58" t="str">
        <f t="shared" si="11"/>
        <v/>
      </c>
      <c r="W70" s="61" t="str">
        <f t="shared" si="12"/>
        <v/>
      </c>
      <c r="X70" s="58" t="str">
        <f t="shared" si="13"/>
        <v/>
      </c>
    </row>
    <row r="71" spans="1:24" x14ac:dyDescent="0.3">
      <c r="A71" s="50"/>
      <c r="B71" s="62"/>
      <c r="C71" s="60"/>
      <c r="D71" s="59"/>
      <c r="E71" s="61" t="str">
        <f t="shared" si="0"/>
        <v/>
      </c>
      <c r="F71" s="58" t="str">
        <f t="shared" si="1"/>
        <v/>
      </c>
      <c r="G71" s="60"/>
      <c r="H71" s="59"/>
      <c r="I71" s="61" t="str">
        <f t="shared" si="2"/>
        <v/>
      </c>
      <c r="J71" s="58" t="str">
        <f t="shared" si="3"/>
        <v/>
      </c>
      <c r="K71" s="60"/>
      <c r="L71" s="59"/>
      <c r="M71" s="61" t="str">
        <f t="shared" si="4"/>
        <v/>
      </c>
      <c r="N71" s="58" t="str">
        <f t="shared" si="5"/>
        <v/>
      </c>
      <c r="O71" s="60"/>
      <c r="P71" s="59"/>
      <c r="Q71" s="61" t="str">
        <f t="shared" si="6"/>
        <v/>
      </c>
      <c r="R71" s="58" t="str">
        <f t="shared" si="7"/>
        <v/>
      </c>
      <c r="S71" s="61" t="str">
        <f t="shared" si="8"/>
        <v/>
      </c>
      <c r="T71" s="58" t="str">
        <f t="shared" si="9"/>
        <v/>
      </c>
      <c r="U71" s="61" t="str">
        <f t="shared" si="10"/>
        <v/>
      </c>
      <c r="V71" s="58" t="str">
        <f t="shared" si="11"/>
        <v/>
      </c>
      <c r="W71" s="61" t="str">
        <f t="shared" si="12"/>
        <v/>
      </c>
      <c r="X71" s="58" t="str">
        <f t="shared" si="13"/>
        <v/>
      </c>
    </row>
    <row r="72" spans="1:24" x14ac:dyDescent="0.3">
      <c r="A72" s="50"/>
      <c r="B72" s="62"/>
      <c r="C72" s="60"/>
      <c r="D72" s="59"/>
      <c r="E72" s="61" t="str">
        <f t="shared" si="0"/>
        <v/>
      </c>
      <c r="F72" s="58" t="str">
        <f t="shared" si="1"/>
        <v/>
      </c>
      <c r="G72" s="60"/>
      <c r="H72" s="59"/>
      <c r="I72" s="61" t="str">
        <f t="shared" si="2"/>
        <v/>
      </c>
      <c r="J72" s="58" t="str">
        <f t="shared" si="3"/>
        <v/>
      </c>
      <c r="K72" s="60"/>
      <c r="L72" s="59"/>
      <c r="M72" s="61" t="str">
        <f t="shared" si="4"/>
        <v/>
      </c>
      <c r="N72" s="58" t="str">
        <f t="shared" si="5"/>
        <v/>
      </c>
      <c r="O72" s="60"/>
      <c r="P72" s="59"/>
      <c r="Q72" s="61" t="str">
        <f t="shared" si="6"/>
        <v/>
      </c>
      <c r="R72" s="58" t="str">
        <f t="shared" si="7"/>
        <v/>
      </c>
      <c r="S72" s="61" t="str">
        <f t="shared" si="8"/>
        <v/>
      </c>
      <c r="T72" s="58" t="str">
        <f t="shared" si="9"/>
        <v/>
      </c>
      <c r="U72" s="61" t="str">
        <f t="shared" si="10"/>
        <v/>
      </c>
      <c r="V72" s="58" t="str">
        <f t="shared" si="11"/>
        <v/>
      </c>
      <c r="W72" s="61" t="str">
        <f t="shared" si="12"/>
        <v/>
      </c>
      <c r="X72" s="58" t="str">
        <f t="shared" si="13"/>
        <v/>
      </c>
    </row>
    <row r="73" spans="1:24" x14ac:dyDescent="0.3">
      <c r="A73" s="50"/>
      <c r="B73" s="62"/>
      <c r="C73" s="60"/>
      <c r="D73" s="59"/>
      <c r="E73" s="61" t="str">
        <f t="shared" si="0"/>
        <v/>
      </c>
      <c r="F73" s="58" t="str">
        <f t="shared" si="1"/>
        <v/>
      </c>
      <c r="G73" s="60"/>
      <c r="H73" s="59"/>
      <c r="I73" s="61" t="str">
        <f t="shared" si="2"/>
        <v/>
      </c>
      <c r="J73" s="58" t="str">
        <f t="shared" si="3"/>
        <v/>
      </c>
      <c r="K73" s="60"/>
      <c r="L73" s="59"/>
      <c r="M73" s="61" t="str">
        <f t="shared" si="4"/>
        <v/>
      </c>
      <c r="N73" s="58" t="str">
        <f t="shared" si="5"/>
        <v/>
      </c>
      <c r="O73" s="60"/>
      <c r="P73" s="59"/>
      <c r="Q73" s="61" t="str">
        <f t="shared" si="6"/>
        <v/>
      </c>
      <c r="R73" s="58" t="str">
        <f t="shared" si="7"/>
        <v/>
      </c>
      <c r="S73" s="61" t="str">
        <f t="shared" si="8"/>
        <v/>
      </c>
      <c r="T73" s="58" t="str">
        <f t="shared" si="9"/>
        <v/>
      </c>
      <c r="U73" s="61" t="str">
        <f t="shared" si="10"/>
        <v/>
      </c>
      <c r="V73" s="58" t="str">
        <f t="shared" si="11"/>
        <v/>
      </c>
      <c r="W73" s="61" t="str">
        <f t="shared" si="12"/>
        <v/>
      </c>
      <c r="X73" s="58" t="str">
        <f t="shared" si="13"/>
        <v/>
      </c>
    </row>
    <row r="74" spans="1:24" x14ac:dyDescent="0.3">
      <c r="A74" s="50"/>
      <c r="B74" s="62"/>
      <c r="C74" s="60"/>
      <c r="D74" s="59"/>
      <c r="E74" s="61" t="str">
        <f t="shared" si="0"/>
        <v/>
      </c>
      <c r="F74" s="58" t="str">
        <f t="shared" si="1"/>
        <v/>
      </c>
      <c r="G74" s="60"/>
      <c r="H74" s="59"/>
      <c r="I74" s="61" t="str">
        <f t="shared" si="2"/>
        <v/>
      </c>
      <c r="J74" s="58" t="str">
        <f t="shared" si="3"/>
        <v/>
      </c>
      <c r="K74" s="60"/>
      <c r="L74" s="59"/>
      <c r="M74" s="61" t="str">
        <f t="shared" si="4"/>
        <v/>
      </c>
      <c r="N74" s="58" t="str">
        <f t="shared" si="5"/>
        <v/>
      </c>
      <c r="O74" s="60"/>
      <c r="P74" s="59"/>
      <c r="Q74" s="61" t="str">
        <f t="shared" si="6"/>
        <v/>
      </c>
      <c r="R74" s="58" t="str">
        <f t="shared" si="7"/>
        <v/>
      </c>
      <c r="S74" s="61" t="str">
        <f t="shared" si="8"/>
        <v/>
      </c>
      <c r="T74" s="58" t="str">
        <f t="shared" si="9"/>
        <v/>
      </c>
      <c r="U74" s="61" t="str">
        <f t="shared" si="10"/>
        <v/>
      </c>
      <c r="V74" s="58" t="str">
        <f t="shared" si="11"/>
        <v/>
      </c>
      <c r="W74" s="61" t="str">
        <f t="shared" si="12"/>
        <v/>
      </c>
      <c r="X74" s="58" t="str">
        <f t="shared" si="13"/>
        <v/>
      </c>
    </row>
    <row r="75" spans="1:24" x14ac:dyDescent="0.3">
      <c r="A75" s="50"/>
      <c r="B75" s="62"/>
      <c r="C75" s="60"/>
      <c r="D75" s="59"/>
      <c r="E75" s="61" t="str">
        <f t="shared" si="0"/>
        <v/>
      </c>
      <c r="F75" s="58" t="str">
        <f t="shared" si="1"/>
        <v/>
      </c>
      <c r="G75" s="60"/>
      <c r="H75" s="59"/>
      <c r="I75" s="61" t="str">
        <f t="shared" si="2"/>
        <v/>
      </c>
      <c r="J75" s="58" t="str">
        <f t="shared" si="3"/>
        <v/>
      </c>
      <c r="K75" s="60"/>
      <c r="L75" s="59"/>
      <c r="M75" s="61" t="str">
        <f t="shared" si="4"/>
        <v/>
      </c>
      <c r="N75" s="58" t="str">
        <f t="shared" si="5"/>
        <v/>
      </c>
      <c r="O75" s="60"/>
      <c r="P75" s="59"/>
      <c r="Q75" s="61" t="str">
        <f t="shared" si="6"/>
        <v/>
      </c>
      <c r="R75" s="58" t="str">
        <f t="shared" si="7"/>
        <v/>
      </c>
      <c r="S75" s="61" t="str">
        <f t="shared" si="8"/>
        <v/>
      </c>
      <c r="T75" s="58" t="str">
        <f t="shared" si="9"/>
        <v/>
      </c>
      <c r="U75" s="61" t="str">
        <f t="shared" si="10"/>
        <v/>
      </c>
      <c r="V75" s="58" t="str">
        <f t="shared" si="11"/>
        <v/>
      </c>
      <c r="W75" s="61" t="str">
        <f t="shared" si="12"/>
        <v/>
      </c>
      <c r="X75" s="58" t="str">
        <f t="shared" si="13"/>
        <v/>
      </c>
    </row>
    <row r="76" spans="1:24" x14ac:dyDescent="0.3">
      <c r="A76" s="50"/>
      <c r="B76" s="62"/>
      <c r="C76" s="60"/>
      <c r="D76" s="59"/>
      <c r="E76" s="61" t="str">
        <f t="shared" si="0"/>
        <v/>
      </c>
      <c r="F76" s="58" t="str">
        <f t="shared" si="1"/>
        <v/>
      </c>
      <c r="G76" s="60"/>
      <c r="H76" s="59"/>
      <c r="I76" s="61" t="str">
        <f t="shared" si="2"/>
        <v/>
      </c>
      <c r="J76" s="58" t="str">
        <f t="shared" si="3"/>
        <v/>
      </c>
      <c r="K76" s="60"/>
      <c r="L76" s="59"/>
      <c r="M76" s="61" t="str">
        <f t="shared" si="4"/>
        <v/>
      </c>
      <c r="N76" s="58" t="str">
        <f t="shared" si="5"/>
        <v/>
      </c>
      <c r="O76" s="60"/>
      <c r="P76" s="59"/>
      <c r="Q76" s="61" t="str">
        <f t="shared" si="6"/>
        <v/>
      </c>
      <c r="R76" s="58" t="str">
        <f t="shared" si="7"/>
        <v/>
      </c>
      <c r="S76" s="61" t="str">
        <f t="shared" si="8"/>
        <v/>
      </c>
      <c r="T76" s="58" t="str">
        <f t="shared" si="9"/>
        <v/>
      </c>
      <c r="U76" s="61" t="str">
        <f t="shared" si="10"/>
        <v/>
      </c>
      <c r="V76" s="58" t="str">
        <f t="shared" si="11"/>
        <v/>
      </c>
      <c r="W76" s="61" t="str">
        <f t="shared" si="12"/>
        <v/>
      </c>
      <c r="X76" s="58" t="str">
        <f t="shared" si="13"/>
        <v/>
      </c>
    </row>
    <row r="77" spans="1:24" x14ac:dyDescent="0.3">
      <c r="A77" s="50"/>
      <c r="B77" s="62"/>
      <c r="C77" s="60"/>
      <c r="D77" s="59"/>
      <c r="E77" s="61" t="str">
        <f t="shared" si="0"/>
        <v/>
      </c>
      <c r="F77" s="58" t="str">
        <f t="shared" si="1"/>
        <v/>
      </c>
      <c r="G77" s="60"/>
      <c r="H77" s="59"/>
      <c r="I77" s="61" t="str">
        <f t="shared" si="2"/>
        <v/>
      </c>
      <c r="J77" s="58" t="str">
        <f t="shared" si="3"/>
        <v/>
      </c>
      <c r="K77" s="60"/>
      <c r="L77" s="59"/>
      <c r="M77" s="61" t="str">
        <f t="shared" si="4"/>
        <v/>
      </c>
      <c r="N77" s="58" t="str">
        <f t="shared" si="5"/>
        <v/>
      </c>
      <c r="O77" s="60"/>
      <c r="P77" s="59"/>
      <c r="Q77" s="61" t="str">
        <f t="shared" si="6"/>
        <v/>
      </c>
      <c r="R77" s="58" t="str">
        <f t="shared" si="7"/>
        <v/>
      </c>
      <c r="S77" s="61" t="str">
        <f t="shared" si="8"/>
        <v/>
      </c>
      <c r="T77" s="58" t="str">
        <f t="shared" si="9"/>
        <v/>
      </c>
      <c r="U77" s="61" t="str">
        <f t="shared" si="10"/>
        <v/>
      </c>
      <c r="V77" s="58" t="str">
        <f t="shared" si="11"/>
        <v/>
      </c>
      <c r="W77" s="61" t="str">
        <f t="shared" si="12"/>
        <v/>
      </c>
      <c r="X77" s="58" t="str">
        <f t="shared" si="13"/>
        <v/>
      </c>
    </row>
    <row r="78" spans="1:24" x14ac:dyDescent="0.3">
      <c r="A78" s="50"/>
      <c r="B78" s="62"/>
      <c r="C78" s="60"/>
      <c r="D78" s="59"/>
      <c r="E78" s="61" t="str">
        <f t="shared" ref="E78:E141" si="14">IF(OR(C78="",D78=""),"",ABS(C78-D78))</f>
        <v/>
      </c>
      <c r="F78" s="58" t="str">
        <f t="shared" ref="F78:F141" si="15">IF(OR(D78="",C78=""),"",IF(E78&lt;=($J$5/1000),"Accept","Reject"))</f>
        <v/>
      </c>
      <c r="G78" s="60"/>
      <c r="H78" s="59"/>
      <c r="I78" s="61" t="str">
        <f t="shared" ref="I78:I141" si="16">IF(OR(G78="",H78=""),"",ABS(G78-H78))</f>
        <v/>
      </c>
      <c r="J78" s="58" t="str">
        <f t="shared" ref="J78:J141" si="17">IF(OR(H78="",G78=""),"",IF(I78&lt;=($J$5/1000),"Accept","Reject"))</f>
        <v/>
      </c>
      <c r="K78" s="60"/>
      <c r="L78" s="59"/>
      <c r="M78" s="61" t="str">
        <f t="shared" ref="M78:M141" si="18">IF(OR(K78="",L78=""),"",ABS(K78-L78))</f>
        <v/>
      </c>
      <c r="N78" s="58" t="str">
        <f t="shared" ref="N78:N141" si="19">IF(OR(L78="",K78=""),"",IF(M78&lt;=($J$5/1000),"Accept","Reject"))</f>
        <v/>
      </c>
      <c r="O78" s="60"/>
      <c r="P78" s="59"/>
      <c r="Q78" s="61" t="str">
        <f t="shared" ref="Q78:Q141" si="20">IF(OR(O78="",P78=""),"",ABS(O78-P78))</f>
        <v/>
      </c>
      <c r="R78" s="58" t="str">
        <f t="shared" ref="R78:R141" si="21">IF(OR(P78="",O78=""),"",IF(Q78&lt;=($J$5/1000),"Accept","Reject"))</f>
        <v/>
      </c>
      <c r="S78" s="61" t="str">
        <f t="shared" ref="S78:S141" si="22">IF(OR(C78="",D78="",G78="",H78=""),"",ABS((H78-D78)/(G78-C78)))</f>
        <v/>
      </c>
      <c r="T78" s="58" t="str">
        <f t="shared" ref="T78:T141" si="23">IF(S78="","",IF(AND(ABS(S78)&lt;=1.35,ABS(S78)&gt;=0.65),"Accept","Reject"))</f>
        <v/>
      </c>
      <c r="U78" s="61" t="str">
        <f t="shared" ref="U78:U141" si="24">IF(OR(K78="",L78="",H78="",G78=""),"",ABS((L78-H78)/(K78-G78)))</f>
        <v/>
      </c>
      <c r="V78" s="58" t="str">
        <f t="shared" ref="V78:V141" si="25">IF(U78="","",IF(AND(ABS(U78)&lt;=1.35,ABS(U78)&gt;=0.65),"Accept","Reject"))</f>
        <v/>
      </c>
      <c r="W78" s="61" t="str">
        <f t="shared" ref="W78:W141" si="26">IF(AND(K78&lt;&gt;"",L78&lt;&gt;"",O78&lt;&gt;"",P78&lt;&gt;""),ABS((P78-L78)/(O78-K78)),(IF(AND(G78&lt;&gt;"",H78&lt;&gt;"",O78&lt;&gt;"",P78&lt;&gt;""),ABS((P78-H78)/(O78-G78)),"")))</f>
        <v/>
      </c>
      <c r="X78" s="58" t="str">
        <f t="shared" ref="X78:X141" si="27">IF(W78="","",IF(AND(ABS(W78)&lt;=1.35,ABS(W78)&gt;=0.65),"Accept","Reject"))</f>
        <v/>
      </c>
    </row>
    <row r="79" spans="1:24" x14ac:dyDescent="0.3">
      <c r="A79" s="50"/>
      <c r="B79" s="62"/>
      <c r="C79" s="60"/>
      <c r="D79" s="59"/>
      <c r="E79" s="61" t="str">
        <f t="shared" si="14"/>
        <v/>
      </c>
      <c r="F79" s="58" t="str">
        <f t="shared" si="15"/>
        <v/>
      </c>
      <c r="G79" s="60"/>
      <c r="H79" s="59"/>
      <c r="I79" s="61" t="str">
        <f t="shared" si="16"/>
        <v/>
      </c>
      <c r="J79" s="58" t="str">
        <f t="shared" si="17"/>
        <v/>
      </c>
      <c r="K79" s="60"/>
      <c r="L79" s="59"/>
      <c r="M79" s="61" t="str">
        <f t="shared" si="18"/>
        <v/>
      </c>
      <c r="N79" s="58" t="str">
        <f t="shared" si="19"/>
        <v/>
      </c>
      <c r="O79" s="60"/>
      <c r="P79" s="59"/>
      <c r="Q79" s="61" t="str">
        <f t="shared" si="20"/>
        <v/>
      </c>
      <c r="R79" s="58" t="str">
        <f t="shared" si="21"/>
        <v/>
      </c>
      <c r="S79" s="61" t="str">
        <f t="shared" si="22"/>
        <v/>
      </c>
      <c r="T79" s="58" t="str">
        <f t="shared" si="23"/>
        <v/>
      </c>
      <c r="U79" s="61" t="str">
        <f t="shared" si="24"/>
        <v/>
      </c>
      <c r="V79" s="58" t="str">
        <f t="shared" si="25"/>
        <v/>
      </c>
      <c r="W79" s="61" t="str">
        <f t="shared" si="26"/>
        <v/>
      </c>
      <c r="X79" s="58" t="str">
        <f t="shared" si="27"/>
        <v/>
      </c>
    </row>
    <row r="80" spans="1:24" x14ac:dyDescent="0.3">
      <c r="A80" s="50"/>
      <c r="B80" s="62"/>
      <c r="C80" s="60"/>
      <c r="D80" s="59"/>
      <c r="E80" s="61" t="str">
        <f t="shared" si="14"/>
        <v/>
      </c>
      <c r="F80" s="58" t="str">
        <f t="shared" si="15"/>
        <v/>
      </c>
      <c r="G80" s="60"/>
      <c r="H80" s="59"/>
      <c r="I80" s="61" t="str">
        <f t="shared" si="16"/>
        <v/>
      </c>
      <c r="J80" s="58" t="str">
        <f t="shared" si="17"/>
        <v/>
      </c>
      <c r="K80" s="60"/>
      <c r="L80" s="59"/>
      <c r="M80" s="61" t="str">
        <f t="shared" si="18"/>
        <v/>
      </c>
      <c r="N80" s="58" t="str">
        <f t="shared" si="19"/>
        <v/>
      </c>
      <c r="O80" s="60"/>
      <c r="P80" s="59"/>
      <c r="Q80" s="61" t="str">
        <f t="shared" si="20"/>
        <v/>
      </c>
      <c r="R80" s="58" t="str">
        <f t="shared" si="21"/>
        <v/>
      </c>
      <c r="S80" s="61" t="str">
        <f t="shared" si="22"/>
        <v/>
      </c>
      <c r="T80" s="58" t="str">
        <f t="shared" si="23"/>
        <v/>
      </c>
      <c r="U80" s="61" t="str">
        <f t="shared" si="24"/>
        <v/>
      </c>
      <c r="V80" s="58" t="str">
        <f t="shared" si="25"/>
        <v/>
      </c>
      <c r="W80" s="61" t="str">
        <f t="shared" si="26"/>
        <v/>
      </c>
      <c r="X80" s="58" t="str">
        <f t="shared" si="27"/>
        <v/>
      </c>
    </row>
    <row r="81" spans="1:24" x14ac:dyDescent="0.3">
      <c r="A81" s="50"/>
      <c r="B81" s="62"/>
      <c r="C81" s="60"/>
      <c r="D81" s="59"/>
      <c r="E81" s="61" t="str">
        <f t="shared" si="14"/>
        <v/>
      </c>
      <c r="F81" s="58" t="str">
        <f t="shared" si="15"/>
        <v/>
      </c>
      <c r="G81" s="60"/>
      <c r="H81" s="59"/>
      <c r="I81" s="61" t="str">
        <f t="shared" si="16"/>
        <v/>
      </c>
      <c r="J81" s="58" t="str">
        <f t="shared" si="17"/>
        <v/>
      </c>
      <c r="K81" s="60"/>
      <c r="L81" s="59"/>
      <c r="M81" s="61" t="str">
        <f t="shared" si="18"/>
        <v/>
      </c>
      <c r="N81" s="58" t="str">
        <f t="shared" si="19"/>
        <v/>
      </c>
      <c r="O81" s="60"/>
      <c r="P81" s="59"/>
      <c r="Q81" s="61" t="str">
        <f t="shared" si="20"/>
        <v/>
      </c>
      <c r="R81" s="58" t="str">
        <f t="shared" si="21"/>
        <v/>
      </c>
      <c r="S81" s="61" t="str">
        <f t="shared" si="22"/>
        <v/>
      </c>
      <c r="T81" s="58" t="str">
        <f t="shared" si="23"/>
        <v/>
      </c>
      <c r="U81" s="61" t="str">
        <f t="shared" si="24"/>
        <v/>
      </c>
      <c r="V81" s="58" t="str">
        <f t="shared" si="25"/>
        <v/>
      </c>
      <c r="W81" s="61" t="str">
        <f t="shared" si="26"/>
        <v/>
      </c>
      <c r="X81" s="58" t="str">
        <f t="shared" si="27"/>
        <v/>
      </c>
    </row>
    <row r="82" spans="1:24" x14ac:dyDescent="0.3">
      <c r="A82" s="50"/>
      <c r="B82" s="62"/>
      <c r="C82" s="60"/>
      <c r="D82" s="59"/>
      <c r="E82" s="61" t="str">
        <f t="shared" si="14"/>
        <v/>
      </c>
      <c r="F82" s="58" t="str">
        <f t="shared" si="15"/>
        <v/>
      </c>
      <c r="G82" s="60"/>
      <c r="H82" s="59"/>
      <c r="I82" s="61" t="str">
        <f t="shared" si="16"/>
        <v/>
      </c>
      <c r="J82" s="58" t="str">
        <f t="shared" si="17"/>
        <v/>
      </c>
      <c r="K82" s="60"/>
      <c r="L82" s="59"/>
      <c r="M82" s="61" t="str">
        <f t="shared" si="18"/>
        <v/>
      </c>
      <c r="N82" s="58" t="str">
        <f t="shared" si="19"/>
        <v/>
      </c>
      <c r="O82" s="60"/>
      <c r="P82" s="59"/>
      <c r="Q82" s="61" t="str">
        <f t="shared" si="20"/>
        <v/>
      </c>
      <c r="R82" s="58" t="str">
        <f t="shared" si="21"/>
        <v/>
      </c>
      <c r="S82" s="61" t="str">
        <f t="shared" si="22"/>
        <v/>
      </c>
      <c r="T82" s="58" t="str">
        <f t="shared" si="23"/>
        <v/>
      </c>
      <c r="U82" s="61" t="str">
        <f t="shared" si="24"/>
        <v/>
      </c>
      <c r="V82" s="58" t="str">
        <f t="shared" si="25"/>
        <v/>
      </c>
      <c r="W82" s="61" t="str">
        <f t="shared" si="26"/>
        <v/>
      </c>
      <c r="X82" s="58" t="str">
        <f t="shared" si="27"/>
        <v/>
      </c>
    </row>
    <row r="83" spans="1:24" x14ac:dyDescent="0.3">
      <c r="A83" s="50"/>
      <c r="B83" s="62"/>
      <c r="C83" s="60"/>
      <c r="D83" s="59"/>
      <c r="E83" s="61" t="str">
        <f t="shared" si="14"/>
        <v/>
      </c>
      <c r="F83" s="58" t="str">
        <f t="shared" si="15"/>
        <v/>
      </c>
      <c r="G83" s="60"/>
      <c r="H83" s="59"/>
      <c r="I83" s="61" t="str">
        <f t="shared" si="16"/>
        <v/>
      </c>
      <c r="J83" s="58" t="str">
        <f t="shared" si="17"/>
        <v/>
      </c>
      <c r="K83" s="60"/>
      <c r="L83" s="59"/>
      <c r="M83" s="61" t="str">
        <f t="shared" si="18"/>
        <v/>
      </c>
      <c r="N83" s="58" t="str">
        <f t="shared" si="19"/>
        <v/>
      </c>
      <c r="O83" s="60"/>
      <c r="P83" s="59"/>
      <c r="Q83" s="61" t="str">
        <f t="shared" si="20"/>
        <v/>
      </c>
      <c r="R83" s="58" t="str">
        <f t="shared" si="21"/>
        <v/>
      </c>
      <c r="S83" s="61" t="str">
        <f t="shared" si="22"/>
        <v/>
      </c>
      <c r="T83" s="58" t="str">
        <f t="shared" si="23"/>
        <v/>
      </c>
      <c r="U83" s="61" t="str">
        <f t="shared" si="24"/>
        <v/>
      </c>
      <c r="V83" s="58" t="str">
        <f t="shared" si="25"/>
        <v/>
      </c>
      <c r="W83" s="61" t="str">
        <f t="shared" si="26"/>
        <v/>
      </c>
      <c r="X83" s="58" t="str">
        <f t="shared" si="27"/>
        <v/>
      </c>
    </row>
    <row r="84" spans="1:24" x14ac:dyDescent="0.3">
      <c r="A84" s="50"/>
      <c r="B84" s="62"/>
      <c r="C84" s="60"/>
      <c r="D84" s="59"/>
      <c r="E84" s="61" t="str">
        <f t="shared" si="14"/>
        <v/>
      </c>
      <c r="F84" s="58" t="str">
        <f t="shared" si="15"/>
        <v/>
      </c>
      <c r="G84" s="60"/>
      <c r="H84" s="59"/>
      <c r="I84" s="61" t="str">
        <f t="shared" si="16"/>
        <v/>
      </c>
      <c r="J84" s="58" t="str">
        <f t="shared" si="17"/>
        <v/>
      </c>
      <c r="K84" s="60"/>
      <c r="L84" s="59"/>
      <c r="M84" s="61" t="str">
        <f t="shared" si="18"/>
        <v/>
      </c>
      <c r="N84" s="58" t="str">
        <f t="shared" si="19"/>
        <v/>
      </c>
      <c r="O84" s="60"/>
      <c r="P84" s="59"/>
      <c r="Q84" s="61" t="str">
        <f t="shared" si="20"/>
        <v/>
      </c>
      <c r="R84" s="58" t="str">
        <f t="shared" si="21"/>
        <v/>
      </c>
      <c r="S84" s="61" t="str">
        <f t="shared" si="22"/>
        <v/>
      </c>
      <c r="T84" s="58" t="str">
        <f t="shared" si="23"/>
        <v/>
      </c>
      <c r="U84" s="61" t="str">
        <f t="shared" si="24"/>
        <v/>
      </c>
      <c r="V84" s="58" t="str">
        <f t="shared" si="25"/>
        <v/>
      </c>
      <c r="W84" s="61" t="str">
        <f t="shared" si="26"/>
        <v/>
      </c>
      <c r="X84" s="58" t="str">
        <f t="shared" si="27"/>
        <v/>
      </c>
    </row>
    <row r="85" spans="1:24" x14ac:dyDescent="0.3">
      <c r="A85" s="50"/>
      <c r="B85" s="62"/>
      <c r="C85" s="60"/>
      <c r="D85" s="59"/>
      <c r="E85" s="61" t="str">
        <f t="shared" si="14"/>
        <v/>
      </c>
      <c r="F85" s="58" t="str">
        <f t="shared" si="15"/>
        <v/>
      </c>
      <c r="G85" s="60"/>
      <c r="H85" s="59"/>
      <c r="I85" s="61" t="str">
        <f t="shared" si="16"/>
        <v/>
      </c>
      <c r="J85" s="58" t="str">
        <f t="shared" si="17"/>
        <v/>
      </c>
      <c r="K85" s="60"/>
      <c r="L85" s="59"/>
      <c r="M85" s="61" t="str">
        <f t="shared" si="18"/>
        <v/>
      </c>
      <c r="N85" s="58" t="str">
        <f t="shared" si="19"/>
        <v/>
      </c>
      <c r="O85" s="60"/>
      <c r="P85" s="59"/>
      <c r="Q85" s="61" t="str">
        <f t="shared" si="20"/>
        <v/>
      </c>
      <c r="R85" s="58" t="str">
        <f t="shared" si="21"/>
        <v/>
      </c>
      <c r="S85" s="61" t="str">
        <f t="shared" si="22"/>
        <v/>
      </c>
      <c r="T85" s="58" t="str">
        <f t="shared" si="23"/>
        <v/>
      </c>
      <c r="U85" s="61" t="str">
        <f t="shared" si="24"/>
        <v/>
      </c>
      <c r="V85" s="58" t="str">
        <f t="shared" si="25"/>
        <v/>
      </c>
      <c r="W85" s="61" t="str">
        <f t="shared" si="26"/>
        <v/>
      </c>
      <c r="X85" s="58" t="str">
        <f t="shared" si="27"/>
        <v/>
      </c>
    </row>
    <row r="86" spans="1:24" x14ac:dyDescent="0.3">
      <c r="A86" s="50"/>
      <c r="B86" s="62"/>
      <c r="C86" s="60"/>
      <c r="D86" s="59"/>
      <c r="E86" s="61" t="str">
        <f t="shared" si="14"/>
        <v/>
      </c>
      <c r="F86" s="58" t="str">
        <f t="shared" si="15"/>
        <v/>
      </c>
      <c r="G86" s="60"/>
      <c r="H86" s="59"/>
      <c r="I86" s="61" t="str">
        <f t="shared" si="16"/>
        <v/>
      </c>
      <c r="J86" s="58" t="str">
        <f t="shared" si="17"/>
        <v/>
      </c>
      <c r="K86" s="60"/>
      <c r="L86" s="59"/>
      <c r="M86" s="61" t="str">
        <f t="shared" si="18"/>
        <v/>
      </c>
      <c r="N86" s="58" t="str">
        <f t="shared" si="19"/>
        <v/>
      </c>
      <c r="O86" s="60"/>
      <c r="P86" s="59"/>
      <c r="Q86" s="61" t="str">
        <f t="shared" si="20"/>
        <v/>
      </c>
      <c r="R86" s="58" t="str">
        <f t="shared" si="21"/>
        <v/>
      </c>
      <c r="S86" s="61" t="str">
        <f t="shared" si="22"/>
        <v/>
      </c>
      <c r="T86" s="58" t="str">
        <f t="shared" si="23"/>
        <v/>
      </c>
      <c r="U86" s="61" t="str">
        <f t="shared" si="24"/>
        <v/>
      </c>
      <c r="V86" s="58" t="str">
        <f t="shared" si="25"/>
        <v/>
      </c>
      <c r="W86" s="61" t="str">
        <f t="shared" si="26"/>
        <v/>
      </c>
      <c r="X86" s="58" t="str">
        <f t="shared" si="27"/>
        <v/>
      </c>
    </row>
    <row r="87" spans="1:24" x14ac:dyDescent="0.3">
      <c r="A87" s="50"/>
      <c r="B87" s="62"/>
      <c r="C87" s="60"/>
      <c r="D87" s="59"/>
      <c r="E87" s="61" t="str">
        <f t="shared" si="14"/>
        <v/>
      </c>
      <c r="F87" s="58" t="str">
        <f t="shared" si="15"/>
        <v/>
      </c>
      <c r="G87" s="60"/>
      <c r="H87" s="59"/>
      <c r="I87" s="61" t="str">
        <f t="shared" si="16"/>
        <v/>
      </c>
      <c r="J87" s="58" t="str">
        <f t="shared" si="17"/>
        <v/>
      </c>
      <c r="K87" s="60"/>
      <c r="L87" s="59"/>
      <c r="M87" s="61" t="str">
        <f t="shared" si="18"/>
        <v/>
      </c>
      <c r="N87" s="58" t="str">
        <f t="shared" si="19"/>
        <v/>
      </c>
      <c r="O87" s="60"/>
      <c r="P87" s="59"/>
      <c r="Q87" s="61" t="str">
        <f t="shared" si="20"/>
        <v/>
      </c>
      <c r="R87" s="58" t="str">
        <f t="shared" si="21"/>
        <v/>
      </c>
      <c r="S87" s="61" t="str">
        <f t="shared" si="22"/>
        <v/>
      </c>
      <c r="T87" s="58" t="str">
        <f t="shared" si="23"/>
        <v/>
      </c>
      <c r="U87" s="61" t="str">
        <f t="shared" si="24"/>
        <v/>
      </c>
      <c r="V87" s="58" t="str">
        <f t="shared" si="25"/>
        <v/>
      </c>
      <c r="W87" s="61" t="str">
        <f t="shared" si="26"/>
        <v/>
      </c>
      <c r="X87" s="58" t="str">
        <f t="shared" si="27"/>
        <v/>
      </c>
    </row>
    <row r="88" spans="1:24" x14ac:dyDescent="0.3">
      <c r="A88" s="50"/>
      <c r="B88" s="62"/>
      <c r="C88" s="60"/>
      <c r="D88" s="59"/>
      <c r="E88" s="61" t="str">
        <f t="shared" si="14"/>
        <v/>
      </c>
      <c r="F88" s="58" t="str">
        <f t="shared" si="15"/>
        <v/>
      </c>
      <c r="G88" s="60"/>
      <c r="H88" s="59"/>
      <c r="I88" s="61" t="str">
        <f t="shared" si="16"/>
        <v/>
      </c>
      <c r="J88" s="58" t="str">
        <f t="shared" si="17"/>
        <v/>
      </c>
      <c r="K88" s="60"/>
      <c r="L88" s="59"/>
      <c r="M88" s="61" t="str">
        <f t="shared" si="18"/>
        <v/>
      </c>
      <c r="N88" s="58" t="str">
        <f t="shared" si="19"/>
        <v/>
      </c>
      <c r="O88" s="60"/>
      <c r="P88" s="59"/>
      <c r="Q88" s="61" t="str">
        <f t="shared" si="20"/>
        <v/>
      </c>
      <c r="R88" s="58" t="str">
        <f t="shared" si="21"/>
        <v/>
      </c>
      <c r="S88" s="61" t="str">
        <f t="shared" si="22"/>
        <v/>
      </c>
      <c r="T88" s="58" t="str">
        <f t="shared" si="23"/>
        <v/>
      </c>
      <c r="U88" s="61" t="str">
        <f t="shared" si="24"/>
        <v/>
      </c>
      <c r="V88" s="58" t="str">
        <f t="shared" si="25"/>
        <v/>
      </c>
      <c r="W88" s="61" t="str">
        <f t="shared" si="26"/>
        <v/>
      </c>
      <c r="X88" s="58" t="str">
        <f t="shared" si="27"/>
        <v/>
      </c>
    </row>
    <row r="89" spans="1:24" x14ac:dyDescent="0.3">
      <c r="A89" s="50"/>
      <c r="B89" s="62"/>
      <c r="C89" s="60"/>
      <c r="D89" s="59"/>
      <c r="E89" s="61" t="str">
        <f t="shared" si="14"/>
        <v/>
      </c>
      <c r="F89" s="58" t="str">
        <f t="shared" si="15"/>
        <v/>
      </c>
      <c r="G89" s="60"/>
      <c r="H89" s="59"/>
      <c r="I89" s="61" t="str">
        <f t="shared" si="16"/>
        <v/>
      </c>
      <c r="J89" s="58" t="str">
        <f t="shared" si="17"/>
        <v/>
      </c>
      <c r="K89" s="60"/>
      <c r="L89" s="59"/>
      <c r="M89" s="61" t="str">
        <f t="shared" si="18"/>
        <v/>
      </c>
      <c r="N89" s="58" t="str">
        <f t="shared" si="19"/>
        <v/>
      </c>
      <c r="O89" s="60"/>
      <c r="P89" s="59"/>
      <c r="Q89" s="61" t="str">
        <f t="shared" si="20"/>
        <v/>
      </c>
      <c r="R89" s="58" t="str">
        <f t="shared" si="21"/>
        <v/>
      </c>
      <c r="S89" s="61" t="str">
        <f t="shared" si="22"/>
        <v/>
      </c>
      <c r="T89" s="58" t="str">
        <f t="shared" si="23"/>
        <v/>
      </c>
      <c r="U89" s="61" t="str">
        <f t="shared" si="24"/>
        <v/>
      </c>
      <c r="V89" s="58" t="str">
        <f t="shared" si="25"/>
        <v/>
      </c>
      <c r="W89" s="61" t="str">
        <f t="shared" si="26"/>
        <v/>
      </c>
      <c r="X89" s="58" t="str">
        <f t="shared" si="27"/>
        <v/>
      </c>
    </row>
    <row r="90" spans="1:24" x14ac:dyDescent="0.3">
      <c r="A90" s="50"/>
      <c r="B90" s="62"/>
      <c r="C90" s="60"/>
      <c r="D90" s="59"/>
      <c r="E90" s="61" t="str">
        <f t="shared" si="14"/>
        <v/>
      </c>
      <c r="F90" s="58" t="str">
        <f t="shared" si="15"/>
        <v/>
      </c>
      <c r="G90" s="60"/>
      <c r="H90" s="59"/>
      <c r="I90" s="61" t="str">
        <f t="shared" si="16"/>
        <v/>
      </c>
      <c r="J90" s="58" t="str">
        <f t="shared" si="17"/>
        <v/>
      </c>
      <c r="K90" s="60"/>
      <c r="L90" s="59"/>
      <c r="M90" s="61" t="str">
        <f t="shared" si="18"/>
        <v/>
      </c>
      <c r="N90" s="58" t="str">
        <f t="shared" si="19"/>
        <v/>
      </c>
      <c r="O90" s="60"/>
      <c r="P90" s="59"/>
      <c r="Q90" s="61" t="str">
        <f t="shared" si="20"/>
        <v/>
      </c>
      <c r="R90" s="58" t="str">
        <f t="shared" si="21"/>
        <v/>
      </c>
      <c r="S90" s="61" t="str">
        <f t="shared" si="22"/>
        <v/>
      </c>
      <c r="T90" s="58" t="str">
        <f t="shared" si="23"/>
        <v/>
      </c>
      <c r="U90" s="61" t="str">
        <f t="shared" si="24"/>
        <v/>
      </c>
      <c r="V90" s="58" t="str">
        <f t="shared" si="25"/>
        <v/>
      </c>
      <c r="W90" s="61" t="str">
        <f t="shared" si="26"/>
        <v/>
      </c>
      <c r="X90" s="58" t="str">
        <f t="shared" si="27"/>
        <v/>
      </c>
    </row>
    <row r="91" spans="1:24" x14ac:dyDescent="0.3">
      <c r="A91" s="50"/>
      <c r="B91" s="62"/>
      <c r="C91" s="60"/>
      <c r="D91" s="59"/>
      <c r="E91" s="61" t="str">
        <f t="shared" si="14"/>
        <v/>
      </c>
      <c r="F91" s="58" t="str">
        <f t="shared" si="15"/>
        <v/>
      </c>
      <c r="G91" s="60"/>
      <c r="H91" s="59"/>
      <c r="I91" s="61" t="str">
        <f t="shared" si="16"/>
        <v/>
      </c>
      <c r="J91" s="58" t="str">
        <f t="shared" si="17"/>
        <v/>
      </c>
      <c r="K91" s="60"/>
      <c r="L91" s="59"/>
      <c r="M91" s="61" t="str">
        <f t="shared" si="18"/>
        <v/>
      </c>
      <c r="N91" s="58" t="str">
        <f t="shared" si="19"/>
        <v/>
      </c>
      <c r="O91" s="60"/>
      <c r="P91" s="59"/>
      <c r="Q91" s="61" t="str">
        <f t="shared" si="20"/>
        <v/>
      </c>
      <c r="R91" s="58" t="str">
        <f t="shared" si="21"/>
        <v/>
      </c>
      <c r="S91" s="61" t="str">
        <f t="shared" si="22"/>
        <v/>
      </c>
      <c r="T91" s="58" t="str">
        <f t="shared" si="23"/>
        <v/>
      </c>
      <c r="U91" s="61" t="str">
        <f t="shared" si="24"/>
        <v/>
      </c>
      <c r="V91" s="58" t="str">
        <f t="shared" si="25"/>
        <v/>
      </c>
      <c r="W91" s="61" t="str">
        <f t="shared" si="26"/>
        <v/>
      </c>
      <c r="X91" s="58" t="str">
        <f t="shared" si="27"/>
        <v/>
      </c>
    </row>
    <row r="92" spans="1:24" x14ac:dyDescent="0.3">
      <c r="A92" s="50"/>
      <c r="B92" s="62"/>
      <c r="C92" s="60"/>
      <c r="D92" s="59"/>
      <c r="E92" s="61" t="str">
        <f t="shared" si="14"/>
        <v/>
      </c>
      <c r="F92" s="58" t="str">
        <f t="shared" si="15"/>
        <v/>
      </c>
      <c r="G92" s="60"/>
      <c r="H92" s="59"/>
      <c r="I92" s="61" t="str">
        <f t="shared" si="16"/>
        <v/>
      </c>
      <c r="J92" s="58" t="str">
        <f t="shared" si="17"/>
        <v/>
      </c>
      <c r="K92" s="60"/>
      <c r="L92" s="59"/>
      <c r="M92" s="61" t="str">
        <f t="shared" si="18"/>
        <v/>
      </c>
      <c r="N92" s="58" t="str">
        <f t="shared" si="19"/>
        <v/>
      </c>
      <c r="O92" s="60"/>
      <c r="P92" s="59"/>
      <c r="Q92" s="61" t="str">
        <f t="shared" si="20"/>
        <v/>
      </c>
      <c r="R92" s="58" t="str">
        <f t="shared" si="21"/>
        <v/>
      </c>
      <c r="S92" s="61" t="str">
        <f t="shared" si="22"/>
        <v/>
      </c>
      <c r="T92" s="58" t="str">
        <f t="shared" si="23"/>
        <v/>
      </c>
      <c r="U92" s="61" t="str">
        <f t="shared" si="24"/>
        <v/>
      </c>
      <c r="V92" s="58" t="str">
        <f t="shared" si="25"/>
        <v/>
      </c>
      <c r="W92" s="61" t="str">
        <f t="shared" si="26"/>
        <v/>
      </c>
      <c r="X92" s="58" t="str">
        <f t="shared" si="27"/>
        <v/>
      </c>
    </row>
    <row r="93" spans="1:24" x14ac:dyDescent="0.3">
      <c r="A93" s="50"/>
      <c r="B93" s="62"/>
      <c r="C93" s="60"/>
      <c r="D93" s="59"/>
      <c r="E93" s="61" t="str">
        <f t="shared" si="14"/>
        <v/>
      </c>
      <c r="F93" s="58" t="str">
        <f t="shared" si="15"/>
        <v/>
      </c>
      <c r="G93" s="60"/>
      <c r="H93" s="59"/>
      <c r="I93" s="61" t="str">
        <f t="shared" si="16"/>
        <v/>
      </c>
      <c r="J93" s="58" t="str">
        <f t="shared" si="17"/>
        <v/>
      </c>
      <c r="K93" s="60"/>
      <c r="L93" s="59"/>
      <c r="M93" s="61" t="str">
        <f t="shared" si="18"/>
        <v/>
      </c>
      <c r="N93" s="58" t="str">
        <f t="shared" si="19"/>
        <v/>
      </c>
      <c r="O93" s="60"/>
      <c r="P93" s="59"/>
      <c r="Q93" s="61" t="str">
        <f t="shared" si="20"/>
        <v/>
      </c>
      <c r="R93" s="58" t="str">
        <f t="shared" si="21"/>
        <v/>
      </c>
      <c r="S93" s="61" t="str">
        <f t="shared" si="22"/>
        <v/>
      </c>
      <c r="T93" s="58" t="str">
        <f t="shared" si="23"/>
        <v/>
      </c>
      <c r="U93" s="61" t="str">
        <f t="shared" si="24"/>
        <v/>
      </c>
      <c r="V93" s="58" t="str">
        <f t="shared" si="25"/>
        <v/>
      </c>
      <c r="W93" s="61" t="str">
        <f t="shared" si="26"/>
        <v/>
      </c>
      <c r="X93" s="58" t="str">
        <f t="shared" si="27"/>
        <v/>
      </c>
    </row>
    <row r="94" spans="1:24" x14ac:dyDescent="0.3">
      <c r="A94" s="50"/>
      <c r="B94" s="62"/>
      <c r="C94" s="60"/>
      <c r="D94" s="59"/>
      <c r="E94" s="61" t="str">
        <f t="shared" si="14"/>
        <v/>
      </c>
      <c r="F94" s="58" t="str">
        <f t="shared" si="15"/>
        <v/>
      </c>
      <c r="G94" s="60"/>
      <c r="H94" s="59"/>
      <c r="I94" s="61" t="str">
        <f t="shared" si="16"/>
        <v/>
      </c>
      <c r="J94" s="58" t="str">
        <f t="shared" si="17"/>
        <v/>
      </c>
      <c r="K94" s="60"/>
      <c r="L94" s="59"/>
      <c r="M94" s="61" t="str">
        <f t="shared" si="18"/>
        <v/>
      </c>
      <c r="N94" s="58" t="str">
        <f t="shared" si="19"/>
        <v/>
      </c>
      <c r="O94" s="60"/>
      <c r="P94" s="59"/>
      <c r="Q94" s="61" t="str">
        <f t="shared" si="20"/>
        <v/>
      </c>
      <c r="R94" s="58" t="str">
        <f t="shared" si="21"/>
        <v/>
      </c>
      <c r="S94" s="61" t="str">
        <f t="shared" si="22"/>
        <v/>
      </c>
      <c r="T94" s="58" t="str">
        <f t="shared" si="23"/>
        <v/>
      </c>
      <c r="U94" s="61" t="str">
        <f t="shared" si="24"/>
        <v/>
      </c>
      <c r="V94" s="58" t="str">
        <f t="shared" si="25"/>
        <v/>
      </c>
      <c r="W94" s="61" t="str">
        <f t="shared" si="26"/>
        <v/>
      </c>
      <c r="X94" s="58" t="str">
        <f t="shared" si="27"/>
        <v/>
      </c>
    </row>
    <row r="95" spans="1:24" x14ac:dyDescent="0.3">
      <c r="A95" s="50"/>
      <c r="B95" s="62"/>
      <c r="C95" s="60"/>
      <c r="D95" s="59"/>
      <c r="E95" s="61" t="str">
        <f t="shared" si="14"/>
        <v/>
      </c>
      <c r="F95" s="58" t="str">
        <f t="shared" si="15"/>
        <v/>
      </c>
      <c r="G95" s="60"/>
      <c r="H95" s="59"/>
      <c r="I95" s="61" t="str">
        <f t="shared" si="16"/>
        <v/>
      </c>
      <c r="J95" s="58" t="str">
        <f t="shared" si="17"/>
        <v/>
      </c>
      <c r="K95" s="60"/>
      <c r="L95" s="59"/>
      <c r="M95" s="61" t="str">
        <f t="shared" si="18"/>
        <v/>
      </c>
      <c r="N95" s="58" t="str">
        <f t="shared" si="19"/>
        <v/>
      </c>
      <c r="O95" s="60"/>
      <c r="P95" s="59"/>
      <c r="Q95" s="61" t="str">
        <f t="shared" si="20"/>
        <v/>
      </c>
      <c r="R95" s="58" t="str">
        <f t="shared" si="21"/>
        <v/>
      </c>
      <c r="S95" s="61" t="str">
        <f t="shared" si="22"/>
        <v/>
      </c>
      <c r="T95" s="58" t="str">
        <f t="shared" si="23"/>
        <v/>
      </c>
      <c r="U95" s="61" t="str">
        <f t="shared" si="24"/>
        <v/>
      </c>
      <c r="V95" s="58" t="str">
        <f t="shared" si="25"/>
        <v/>
      </c>
      <c r="W95" s="61" t="str">
        <f t="shared" si="26"/>
        <v/>
      </c>
      <c r="X95" s="58" t="str">
        <f t="shared" si="27"/>
        <v/>
      </c>
    </row>
    <row r="96" spans="1:24" x14ac:dyDescent="0.3">
      <c r="A96" s="50"/>
      <c r="B96" s="62"/>
      <c r="C96" s="60"/>
      <c r="D96" s="59"/>
      <c r="E96" s="61" t="str">
        <f t="shared" si="14"/>
        <v/>
      </c>
      <c r="F96" s="58" t="str">
        <f t="shared" si="15"/>
        <v/>
      </c>
      <c r="G96" s="60"/>
      <c r="H96" s="59"/>
      <c r="I96" s="61" t="str">
        <f t="shared" si="16"/>
        <v/>
      </c>
      <c r="J96" s="58" t="str">
        <f t="shared" si="17"/>
        <v/>
      </c>
      <c r="K96" s="60"/>
      <c r="L96" s="59"/>
      <c r="M96" s="61" t="str">
        <f t="shared" si="18"/>
        <v/>
      </c>
      <c r="N96" s="58" t="str">
        <f t="shared" si="19"/>
        <v/>
      </c>
      <c r="O96" s="60"/>
      <c r="P96" s="59"/>
      <c r="Q96" s="61" t="str">
        <f t="shared" si="20"/>
        <v/>
      </c>
      <c r="R96" s="58" t="str">
        <f t="shared" si="21"/>
        <v/>
      </c>
      <c r="S96" s="61" t="str">
        <f t="shared" si="22"/>
        <v/>
      </c>
      <c r="T96" s="58" t="str">
        <f t="shared" si="23"/>
        <v/>
      </c>
      <c r="U96" s="61" t="str">
        <f t="shared" si="24"/>
        <v/>
      </c>
      <c r="V96" s="58" t="str">
        <f t="shared" si="25"/>
        <v/>
      </c>
      <c r="W96" s="61" t="str">
        <f t="shared" si="26"/>
        <v/>
      </c>
      <c r="X96" s="58" t="str">
        <f t="shared" si="27"/>
        <v/>
      </c>
    </row>
    <row r="97" spans="1:24" x14ac:dyDescent="0.3">
      <c r="A97" s="50"/>
      <c r="B97" s="62"/>
      <c r="C97" s="60"/>
      <c r="D97" s="59"/>
      <c r="E97" s="61" t="str">
        <f t="shared" si="14"/>
        <v/>
      </c>
      <c r="F97" s="58" t="str">
        <f t="shared" si="15"/>
        <v/>
      </c>
      <c r="G97" s="60"/>
      <c r="H97" s="59"/>
      <c r="I97" s="61" t="str">
        <f t="shared" si="16"/>
        <v/>
      </c>
      <c r="J97" s="58" t="str">
        <f t="shared" si="17"/>
        <v/>
      </c>
      <c r="K97" s="60"/>
      <c r="L97" s="59"/>
      <c r="M97" s="61" t="str">
        <f t="shared" si="18"/>
        <v/>
      </c>
      <c r="N97" s="58" t="str">
        <f t="shared" si="19"/>
        <v/>
      </c>
      <c r="O97" s="60"/>
      <c r="P97" s="59"/>
      <c r="Q97" s="61" t="str">
        <f t="shared" si="20"/>
        <v/>
      </c>
      <c r="R97" s="58" t="str">
        <f t="shared" si="21"/>
        <v/>
      </c>
      <c r="S97" s="61" t="str">
        <f t="shared" si="22"/>
        <v/>
      </c>
      <c r="T97" s="58" t="str">
        <f t="shared" si="23"/>
        <v/>
      </c>
      <c r="U97" s="61" t="str">
        <f t="shared" si="24"/>
        <v/>
      </c>
      <c r="V97" s="58" t="str">
        <f t="shared" si="25"/>
        <v/>
      </c>
      <c r="W97" s="61" t="str">
        <f t="shared" si="26"/>
        <v/>
      </c>
      <c r="X97" s="58" t="str">
        <f t="shared" si="27"/>
        <v/>
      </c>
    </row>
    <row r="98" spans="1:24" x14ac:dyDescent="0.3">
      <c r="A98" s="50"/>
      <c r="B98" s="62"/>
      <c r="C98" s="60"/>
      <c r="D98" s="59"/>
      <c r="E98" s="61" t="str">
        <f t="shared" si="14"/>
        <v/>
      </c>
      <c r="F98" s="58" t="str">
        <f t="shared" si="15"/>
        <v/>
      </c>
      <c r="G98" s="60"/>
      <c r="H98" s="59"/>
      <c r="I98" s="61" t="str">
        <f t="shared" si="16"/>
        <v/>
      </c>
      <c r="J98" s="58" t="str">
        <f t="shared" si="17"/>
        <v/>
      </c>
      <c r="K98" s="60"/>
      <c r="L98" s="59"/>
      <c r="M98" s="61" t="str">
        <f t="shared" si="18"/>
        <v/>
      </c>
      <c r="N98" s="58" t="str">
        <f t="shared" si="19"/>
        <v/>
      </c>
      <c r="O98" s="60"/>
      <c r="P98" s="59"/>
      <c r="Q98" s="61" t="str">
        <f t="shared" si="20"/>
        <v/>
      </c>
      <c r="R98" s="58" t="str">
        <f t="shared" si="21"/>
        <v/>
      </c>
      <c r="S98" s="61" t="str">
        <f t="shared" si="22"/>
        <v/>
      </c>
      <c r="T98" s="58" t="str">
        <f t="shared" si="23"/>
        <v/>
      </c>
      <c r="U98" s="61" t="str">
        <f t="shared" si="24"/>
        <v/>
      </c>
      <c r="V98" s="58" t="str">
        <f t="shared" si="25"/>
        <v/>
      </c>
      <c r="W98" s="61" t="str">
        <f t="shared" si="26"/>
        <v/>
      </c>
      <c r="X98" s="58" t="str">
        <f t="shared" si="27"/>
        <v/>
      </c>
    </row>
    <row r="99" spans="1:24" x14ac:dyDescent="0.3">
      <c r="A99" s="50"/>
      <c r="B99" s="62"/>
      <c r="C99" s="60"/>
      <c r="D99" s="59"/>
      <c r="E99" s="61" t="str">
        <f t="shared" si="14"/>
        <v/>
      </c>
      <c r="F99" s="58" t="str">
        <f t="shared" si="15"/>
        <v/>
      </c>
      <c r="G99" s="60"/>
      <c r="H99" s="59"/>
      <c r="I99" s="61" t="str">
        <f t="shared" si="16"/>
        <v/>
      </c>
      <c r="J99" s="58" t="str">
        <f t="shared" si="17"/>
        <v/>
      </c>
      <c r="K99" s="60"/>
      <c r="L99" s="59"/>
      <c r="M99" s="61" t="str">
        <f t="shared" si="18"/>
        <v/>
      </c>
      <c r="N99" s="58" t="str">
        <f t="shared" si="19"/>
        <v/>
      </c>
      <c r="O99" s="60"/>
      <c r="P99" s="59"/>
      <c r="Q99" s="61" t="str">
        <f t="shared" si="20"/>
        <v/>
      </c>
      <c r="R99" s="58" t="str">
        <f t="shared" si="21"/>
        <v/>
      </c>
      <c r="S99" s="61" t="str">
        <f t="shared" si="22"/>
        <v/>
      </c>
      <c r="T99" s="58" t="str">
        <f t="shared" si="23"/>
        <v/>
      </c>
      <c r="U99" s="61" t="str">
        <f t="shared" si="24"/>
        <v/>
      </c>
      <c r="V99" s="58" t="str">
        <f t="shared" si="25"/>
        <v/>
      </c>
      <c r="W99" s="61" t="str">
        <f t="shared" si="26"/>
        <v/>
      </c>
      <c r="X99" s="58" t="str">
        <f t="shared" si="27"/>
        <v/>
      </c>
    </row>
    <row r="100" spans="1:24" x14ac:dyDescent="0.3">
      <c r="A100" s="50"/>
      <c r="B100" s="62"/>
      <c r="C100" s="60"/>
      <c r="D100" s="59"/>
      <c r="E100" s="61" t="str">
        <f t="shared" si="14"/>
        <v/>
      </c>
      <c r="F100" s="58" t="str">
        <f t="shared" si="15"/>
        <v/>
      </c>
      <c r="G100" s="60"/>
      <c r="H100" s="59"/>
      <c r="I100" s="61" t="str">
        <f t="shared" si="16"/>
        <v/>
      </c>
      <c r="J100" s="58" t="str">
        <f t="shared" si="17"/>
        <v/>
      </c>
      <c r="K100" s="60"/>
      <c r="L100" s="59"/>
      <c r="M100" s="61" t="str">
        <f t="shared" si="18"/>
        <v/>
      </c>
      <c r="N100" s="58" t="str">
        <f t="shared" si="19"/>
        <v/>
      </c>
      <c r="O100" s="60"/>
      <c r="P100" s="59"/>
      <c r="Q100" s="61" t="str">
        <f t="shared" si="20"/>
        <v/>
      </c>
      <c r="R100" s="58" t="str">
        <f t="shared" si="21"/>
        <v/>
      </c>
      <c r="S100" s="61" t="str">
        <f t="shared" si="22"/>
        <v/>
      </c>
      <c r="T100" s="58" t="str">
        <f t="shared" si="23"/>
        <v/>
      </c>
      <c r="U100" s="61" t="str">
        <f t="shared" si="24"/>
        <v/>
      </c>
      <c r="V100" s="58" t="str">
        <f t="shared" si="25"/>
        <v/>
      </c>
      <c r="W100" s="61" t="str">
        <f t="shared" si="26"/>
        <v/>
      </c>
      <c r="X100" s="58" t="str">
        <f t="shared" si="27"/>
        <v/>
      </c>
    </row>
    <row r="101" spans="1:24" x14ac:dyDescent="0.3">
      <c r="A101" s="50"/>
      <c r="B101" s="62"/>
      <c r="C101" s="60"/>
      <c r="D101" s="59"/>
      <c r="E101" s="61" t="str">
        <f t="shared" si="14"/>
        <v/>
      </c>
      <c r="F101" s="58" t="str">
        <f t="shared" si="15"/>
        <v/>
      </c>
      <c r="G101" s="60"/>
      <c r="H101" s="59"/>
      <c r="I101" s="61" t="str">
        <f t="shared" si="16"/>
        <v/>
      </c>
      <c r="J101" s="58" t="str">
        <f t="shared" si="17"/>
        <v/>
      </c>
      <c r="K101" s="60"/>
      <c r="L101" s="59"/>
      <c r="M101" s="61" t="str">
        <f t="shared" si="18"/>
        <v/>
      </c>
      <c r="N101" s="58" t="str">
        <f t="shared" si="19"/>
        <v/>
      </c>
      <c r="O101" s="60"/>
      <c r="P101" s="59"/>
      <c r="Q101" s="61" t="str">
        <f t="shared" si="20"/>
        <v/>
      </c>
      <c r="R101" s="58" t="str">
        <f t="shared" si="21"/>
        <v/>
      </c>
      <c r="S101" s="61" t="str">
        <f t="shared" si="22"/>
        <v/>
      </c>
      <c r="T101" s="58" t="str">
        <f t="shared" si="23"/>
        <v/>
      </c>
      <c r="U101" s="61" t="str">
        <f t="shared" si="24"/>
        <v/>
      </c>
      <c r="V101" s="58" t="str">
        <f t="shared" si="25"/>
        <v/>
      </c>
      <c r="W101" s="61" t="str">
        <f t="shared" si="26"/>
        <v/>
      </c>
      <c r="X101" s="58" t="str">
        <f t="shared" si="27"/>
        <v/>
      </c>
    </row>
    <row r="102" spans="1:24" x14ac:dyDescent="0.3">
      <c r="A102" s="50"/>
      <c r="B102" s="62"/>
      <c r="C102" s="60"/>
      <c r="D102" s="59"/>
      <c r="E102" s="61" t="str">
        <f t="shared" si="14"/>
        <v/>
      </c>
      <c r="F102" s="58" t="str">
        <f t="shared" si="15"/>
        <v/>
      </c>
      <c r="G102" s="60"/>
      <c r="H102" s="59"/>
      <c r="I102" s="61" t="str">
        <f t="shared" si="16"/>
        <v/>
      </c>
      <c r="J102" s="58" t="str">
        <f t="shared" si="17"/>
        <v/>
      </c>
      <c r="K102" s="60"/>
      <c r="L102" s="59"/>
      <c r="M102" s="61" t="str">
        <f t="shared" si="18"/>
        <v/>
      </c>
      <c r="N102" s="58" t="str">
        <f t="shared" si="19"/>
        <v/>
      </c>
      <c r="O102" s="60"/>
      <c r="P102" s="59"/>
      <c r="Q102" s="61" t="str">
        <f t="shared" si="20"/>
        <v/>
      </c>
      <c r="R102" s="58" t="str">
        <f t="shared" si="21"/>
        <v/>
      </c>
      <c r="S102" s="61" t="str">
        <f t="shared" si="22"/>
        <v/>
      </c>
      <c r="T102" s="58" t="str">
        <f t="shared" si="23"/>
        <v/>
      </c>
      <c r="U102" s="61" t="str">
        <f t="shared" si="24"/>
        <v/>
      </c>
      <c r="V102" s="58" t="str">
        <f t="shared" si="25"/>
        <v/>
      </c>
      <c r="W102" s="61" t="str">
        <f t="shared" si="26"/>
        <v/>
      </c>
      <c r="X102" s="58" t="str">
        <f t="shared" si="27"/>
        <v/>
      </c>
    </row>
    <row r="103" spans="1:24" x14ac:dyDescent="0.3">
      <c r="A103" s="50"/>
      <c r="B103" s="62"/>
      <c r="C103" s="60"/>
      <c r="D103" s="59"/>
      <c r="E103" s="61" t="str">
        <f t="shared" si="14"/>
        <v/>
      </c>
      <c r="F103" s="58" t="str">
        <f t="shared" si="15"/>
        <v/>
      </c>
      <c r="G103" s="60"/>
      <c r="H103" s="59"/>
      <c r="I103" s="61" t="str">
        <f t="shared" si="16"/>
        <v/>
      </c>
      <c r="J103" s="58" t="str">
        <f t="shared" si="17"/>
        <v/>
      </c>
      <c r="K103" s="60"/>
      <c r="L103" s="59"/>
      <c r="M103" s="61" t="str">
        <f t="shared" si="18"/>
        <v/>
      </c>
      <c r="N103" s="58" t="str">
        <f t="shared" si="19"/>
        <v/>
      </c>
      <c r="O103" s="60"/>
      <c r="P103" s="59"/>
      <c r="Q103" s="61" t="str">
        <f t="shared" si="20"/>
        <v/>
      </c>
      <c r="R103" s="58" t="str">
        <f t="shared" si="21"/>
        <v/>
      </c>
      <c r="S103" s="61" t="str">
        <f t="shared" si="22"/>
        <v/>
      </c>
      <c r="T103" s="58" t="str">
        <f t="shared" si="23"/>
        <v/>
      </c>
      <c r="U103" s="61" t="str">
        <f t="shared" si="24"/>
        <v/>
      </c>
      <c r="V103" s="58" t="str">
        <f t="shared" si="25"/>
        <v/>
      </c>
      <c r="W103" s="61" t="str">
        <f t="shared" si="26"/>
        <v/>
      </c>
      <c r="X103" s="58" t="str">
        <f t="shared" si="27"/>
        <v/>
      </c>
    </row>
    <row r="104" spans="1:24" x14ac:dyDescent="0.3">
      <c r="A104" s="50"/>
      <c r="B104" s="62"/>
      <c r="C104" s="60"/>
      <c r="D104" s="59"/>
      <c r="E104" s="61" t="str">
        <f t="shared" si="14"/>
        <v/>
      </c>
      <c r="F104" s="58" t="str">
        <f t="shared" si="15"/>
        <v/>
      </c>
      <c r="G104" s="60"/>
      <c r="H104" s="59"/>
      <c r="I104" s="61" t="str">
        <f t="shared" si="16"/>
        <v/>
      </c>
      <c r="J104" s="58" t="str">
        <f t="shared" si="17"/>
        <v/>
      </c>
      <c r="K104" s="60"/>
      <c r="L104" s="59"/>
      <c r="M104" s="61" t="str">
        <f t="shared" si="18"/>
        <v/>
      </c>
      <c r="N104" s="58" t="str">
        <f t="shared" si="19"/>
        <v/>
      </c>
      <c r="O104" s="60"/>
      <c r="P104" s="59"/>
      <c r="Q104" s="61" t="str">
        <f t="shared" si="20"/>
        <v/>
      </c>
      <c r="R104" s="58" t="str">
        <f t="shared" si="21"/>
        <v/>
      </c>
      <c r="S104" s="61" t="str">
        <f t="shared" si="22"/>
        <v/>
      </c>
      <c r="T104" s="58" t="str">
        <f t="shared" si="23"/>
        <v/>
      </c>
      <c r="U104" s="61" t="str">
        <f t="shared" si="24"/>
        <v/>
      </c>
      <c r="V104" s="58" t="str">
        <f t="shared" si="25"/>
        <v/>
      </c>
      <c r="W104" s="61" t="str">
        <f t="shared" si="26"/>
        <v/>
      </c>
      <c r="X104" s="58" t="str">
        <f t="shared" si="27"/>
        <v/>
      </c>
    </row>
    <row r="105" spans="1:24" x14ac:dyDescent="0.3">
      <c r="A105" s="50"/>
      <c r="B105" s="62"/>
      <c r="C105" s="60"/>
      <c r="D105" s="59"/>
      <c r="E105" s="61" t="str">
        <f t="shared" si="14"/>
        <v/>
      </c>
      <c r="F105" s="58" t="str">
        <f t="shared" si="15"/>
        <v/>
      </c>
      <c r="G105" s="60"/>
      <c r="H105" s="59"/>
      <c r="I105" s="61" t="str">
        <f t="shared" si="16"/>
        <v/>
      </c>
      <c r="J105" s="58" t="str">
        <f t="shared" si="17"/>
        <v/>
      </c>
      <c r="K105" s="60"/>
      <c r="L105" s="59"/>
      <c r="M105" s="61" t="str">
        <f t="shared" si="18"/>
        <v/>
      </c>
      <c r="N105" s="58" t="str">
        <f t="shared" si="19"/>
        <v/>
      </c>
      <c r="O105" s="60"/>
      <c r="P105" s="59"/>
      <c r="Q105" s="61" t="str">
        <f t="shared" si="20"/>
        <v/>
      </c>
      <c r="R105" s="58" t="str">
        <f t="shared" si="21"/>
        <v/>
      </c>
      <c r="S105" s="61" t="str">
        <f t="shared" si="22"/>
        <v/>
      </c>
      <c r="T105" s="58" t="str">
        <f t="shared" si="23"/>
        <v/>
      </c>
      <c r="U105" s="61" t="str">
        <f t="shared" si="24"/>
        <v/>
      </c>
      <c r="V105" s="58" t="str">
        <f t="shared" si="25"/>
        <v/>
      </c>
      <c r="W105" s="61" t="str">
        <f t="shared" si="26"/>
        <v/>
      </c>
      <c r="X105" s="58" t="str">
        <f t="shared" si="27"/>
        <v/>
      </c>
    </row>
    <row r="106" spans="1:24" x14ac:dyDescent="0.3">
      <c r="A106" s="50"/>
      <c r="B106" s="62"/>
      <c r="C106" s="60"/>
      <c r="D106" s="59"/>
      <c r="E106" s="61" t="str">
        <f t="shared" si="14"/>
        <v/>
      </c>
      <c r="F106" s="58" t="str">
        <f t="shared" si="15"/>
        <v/>
      </c>
      <c r="G106" s="60"/>
      <c r="H106" s="59"/>
      <c r="I106" s="61" t="str">
        <f t="shared" si="16"/>
        <v/>
      </c>
      <c r="J106" s="58" t="str">
        <f t="shared" si="17"/>
        <v/>
      </c>
      <c r="K106" s="60"/>
      <c r="L106" s="59"/>
      <c r="M106" s="61" t="str">
        <f t="shared" si="18"/>
        <v/>
      </c>
      <c r="N106" s="58" t="str">
        <f t="shared" si="19"/>
        <v/>
      </c>
      <c r="O106" s="60"/>
      <c r="P106" s="59"/>
      <c r="Q106" s="61" t="str">
        <f t="shared" si="20"/>
        <v/>
      </c>
      <c r="R106" s="58" t="str">
        <f t="shared" si="21"/>
        <v/>
      </c>
      <c r="S106" s="61" t="str">
        <f t="shared" si="22"/>
        <v/>
      </c>
      <c r="T106" s="58" t="str">
        <f t="shared" si="23"/>
        <v/>
      </c>
      <c r="U106" s="61" t="str">
        <f t="shared" si="24"/>
        <v/>
      </c>
      <c r="V106" s="58" t="str">
        <f t="shared" si="25"/>
        <v/>
      </c>
      <c r="W106" s="61" t="str">
        <f t="shared" si="26"/>
        <v/>
      </c>
      <c r="X106" s="58" t="str">
        <f t="shared" si="27"/>
        <v/>
      </c>
    </row>
    <row r="107" spans="1:24" x14ac:dyDescent="0.3">
      <c r="A107" s="50"/>
      <c r="B107" s="62"/>
      <c r="C107" s="60"/>
      <c r="D107" s="59"/>
      <c r="E107" s="61" t="str">
        <f t="shared" si="14"/>
        <v/>
      </c>
      <c r="F107" s="58" t="str">
        <f t="shared" si="15"/>
        <v/>
      </c>
      <c r="G107" s="60"/>
      <c r="H107" s="59"/>
      <c r="I107" s="61" t="str">
        <f t="shared" si="16"/>
        <v/>
      </c>
      <c r="J107" s="58" t="str">
        <f t="shared" si="17"/>
        <v/>
      </c>
      <c r="K107" s="60"/>
      <c r="L107" s="59"/>
      <c r="M107" s="61" t="str">
        <f t="shared" si="18"/>
        <v/>
      </c>
      <c r="N107" s="58" t="str">
        <f t="shared" si="19"/>
        <v/>
      </c>
      <c r="O107" s="60"/>
      <c r="P107" s="59"/>
      <c r="Q107" s="61" t="str">
        <f t="shared" si="20"/>
        <v/>
      </c>
      <c r="R107" s="58" t="str">
        <f t="shared" si="21"/>
        <v/>
      </c>
      <c r="S107" s="61" t="str">
        <f t="shared" si="22"/>
        <v/>
      </c>
      <c r="T107" s="58" t="str">
        <f t="shared" si="23"/>
        <v/>
      </c>
      <c r="U107" s="61" t="str">
        <f t="shared" si="24"/>
        <v/>
      </c>
      <c r="V107" s="58" t="str">
        <f t="shared" si="25"/>
        <v/>
      </c>
      <c r="W107" s="61" t="str">
        <f t="shared" si="26"/>
        <v/>
      </c>
      <c r="X107" s="58" t="str">
        <f t="shared" si="27"/>
        <v/>
      </c>
    </row>
    <row r="108" spans="1:24" x14ac:dyDescent="0.3">
      <c r="A108" s="50"/>
      <c r="B108" s="62"/>
      <c r="C108" s="60"/>
      <c r="D108" s="59"/>
      <c r="E108" s="61" t="str">
        <f t="shared" si="14"/>
        <v/>
      </c>
      <c r="F108" s="58" t="str">
        <f t="shared" si="15"/>
        <v/>
      </c>
      <c r="G108" s="60"/>
      <c r="H108" s="59"/>
      <c r="I108" s="61" t="str">
        <f t="shared" si="16"/>
        <v/>
      </c>
      <c r="J108" s="58" t="str">
        <f t="shared" si="17"/>
        <v/>
      </c>
      <c r="K108" s="60"/>
      <c r="L108" s="59"/>
      <c r="M108" s="61" t="str">
        <f t="shared" si="18"/>
        <v/>
      </c>
      <c r="N108" s="58" t="str">
        <f t="shared" si="19"/>
        <v/>
      </c>
      <c r="O108" s="60"/>
      <c r="P108" s="59"/>
      <c r="Q108" s="61" t="str">
        <f t="shared" si="20"/>
        <v/>
      </c>
      <c r="R108" s="58" t="str">
        <f t="shared" si="21"/>
        <v/>
      </c>
      <c r="S108" s="61" t="str">
        <f t="shared" si="22"/>
        <v/>
      </c>
      <c r="T108" s="58" t="str">
        <f t="shared" si="23"/>
        <v/>
      </c>
      <c r="U108" s="61" t="str">
        <f t="shared" si="24"/>
        <v/>
      </c>
      <c r="V108" s="58" t="str">
        <f t="shared" si="25"/>
        <v/>
      </c>
      <c r="W108" s="61" t="str">
        <f t="shared" si="26"/>
        <v/>
      </c>
      <c r="X108" s="58" t="str">
        <f t="shared" si="27"/>
        <v/>
      </c>
    </row>
    <row r="109" spans="1:24" x14ac:dyDescent="0.3">
      <c r="A109" s="50"/>
      <c r="B109" s="62"/>
      <c r="C109" s="60"/>
      <c r="D109" s="59"/>
      <c r="E109" s="61" t="str">
        <f t="shared" si="14"/>
        <v/>
      </c>
      <c r="F109" s="58" t="str">
        <f t="shared" si="15"/>
        <v/>
      </c>
      <c r="G109" s="60"/>
      <c r="H109" s="59"/>
      <c r="I109" s="61" t="str">
        <f t="shared" si="16"/>
        <v/>
      </c>
      <c r="J109" s="58" t="str">
        <f t="shared" si="17"/>
        <v/>
      </c>
      <c r="K109" s="60"/>
      <c r="L109" s="59"/>
      <c r="M109" s="61" t="str">
        <f t="shared" si="18"/>
        <v/>
      </c>
      <c r="N109" s="58" t="str">
        <f t="shared" si="19"/>
        <v/>
      </c>
      <c r="O109" s="60"/>
      <c r="P109" s="59"/>
      <c r="Q109" s="61" t="str">
        <f t="shared" si="20"/>
        <v/>
      </c>
      <c r="R109" s="58" t="str">
        <f t="shared" si="21"/>
        <v/>
      </c>
      <c r="S109" s="61" t="str">
        <f t="shared" si="22"/>
        <v/>
      </c>
      <c r="T109" s="58" t="str">
        <f t="shared" si="23"/>
        <v/>
      </c>
      <c r="U109" s="61" t="str">
        <f t="shared" si="24"/>
        <v/>
      </c>
      <c r="V109" s="58" t="str">
        <f t="shared" si="25"/>
        <v/>
      </c>
      <c r="W109" s="61" t="str">
        <f t="shared" si="26"/>
        <v/>
      </c>
      <c r="X109" s="58" t="str">
        <f t="shared" si="27"/>
        <v/>
      </c>
    </row>
    <row r="110" spans="1:24" x14ac:dyDescent="0.3">
      <c r="A110" s="50"/>
      <c r="B110" s="62"/>
      <c r="C110" s="60"/>
      <c r="D110" s="59"/>
      <c r="E110" s="61" t="str">
        <f t="shared" si="14"/>
        <v/>
      </c>
      <c r="F110" s="58" t="str">
        <f t="shared" si="15"/>
        <v/>
      </c>
      <c r="G110" s="60"/>
      <c r="H110" s="59"/>
      <c r="I110" s="61" t="str">
        <f t="shared" si="16"/>
        <v/>
      </c>
      <c r="J110" s="58" t="str">
        <f t="shared" si="17"/>
        <v/>
      </c>
      <c r="K110" s="60"/>
      <c r="L110" s="59"/>
      <c r="M110" s="61" t="str">
        <f t="shared" si="18"/>
        <v/>
      </c>
      <c r="N110" s="58" t="str">
        <f t="shared" si="19"/>
        <v/>
      </c>
      <c r="O110" s="60"/>
      <c r="P110" s="59"/>
      <c r="Q110" s="61" t="str">
        <f t="shared" si="20"/>
        <v/>
      </c>
      <c r="R110" s="58" t="str">
        <f t="shared" si="21"/>
        <v/>
      </c>
      <c r="S110" s="61" t="str">
        <f t="shared" si="22"/>
        <v/>
      </c>
      <c r="T110" s="58" t="str">
        <f t="shared" si="23"/>
        <v/>
      </c>
      <c r="U110" s="61" t="str">
        <f t="shared" si="24"/>
        <v/>
      </c>
      <c r="V110" s="58" t="str">
        <f t="shared" si="25"/>
        <v/>
      </c>
      <c r="W110" s="61" t="str">
        <f t="shared" si="26"/>
        <v/>
      </c>
      <c r="X110" s="58" t="str">
        <f t="shared" si="27"/>
        <v/>
      </c>
    </row>
    <row r="111" spans="1:24" x14ac:dyDescent="0.3">
      <c r="A111" s="50"/>
      <c r="B111" s="62"/>
      <c r="C111" s="60"/>
      <c r="D111" s="59"/>
      <c r="E111" s="61" t="str">
        <f t="shared" si="14"/>
        <v/>
      </c>
      <c r="F111" s="58" t="str">
        <f t="shared" si="15"/>
        <v/>
      </c>
      <c r="G111" s="60"/>
      <c r="H111" s="59"/>
      <c r="I111" s="61" t="str">
        <f t="shared" si="16"/>
        <v/>
      </c>
      <c r="J111" s="58" t="str">
        <f t="shared" si="17"/>
        <v/>
      </c>
      <c r="K111" s="60"/>
      <c r="L111" s="59"/>
      <c r="M111" s="61" t="str">
        <f t="shared" si="18"/>
        <v/>
      </c>
      <c r="N111" s="58" t="str">
        <f t="shared" si="19"/>
        <v/>
      </c>
      <c r="O111" s="60"/>
      <c r="P111" s="59"/>
      <c r="Q111" s="61" t="str">
        <f t="shared" si="20"/>
        <v/>
      </c>
      <c r="R111" s="58" t="str">
        <f t="shared" si="21"/>
        <v/>
      </c>
      <c r="S111" s="61" t="str">
        <f t="shared" si="22"/>
        <v/>
      </c>
      <c r="T111" s="58" t="str">
        <f t="shared" si="23"/>
        <v/>
      </c>
      <c r="U111" s="61" t="str">
        <f t="shared" si="24"/>
        <v/>
      </c>
      <c r="V111" s="58" t="str">
        <f t="shared" si="25"/>
        <v/>
      </c>
      <c r="W111" s="61" t="str">
        <f t="shared" si="26"/>
        <v/>
      </c>
      <c r="X111" s="58" t="str">
        <f t="shared" si="27"/>
        <v/>
      </c>
    </row>
    <row r="112" spans="1:24" x14ac:dyDescent="0.3">
      <c r="A112" s="50"/>
      <c r="B112" s="62"/>
      <c r="C112" s="60"/>
      <c r="D112" s="59"/>
      <c r="E112" s="61" t="str">
        <f t="shared" si="14"/>
        <v/>
      </c>
      <c r="F112" s="58" t="str">
        <f t="shared" si="15"/>
        <v/>
      </c>
      <c r="G112" s="60"/>
      <c r="H112" s="59"/>
      <c r="I112" s="61" t="str">
        <f t="shared" si="16"/>
        <v/>
      </c>
      <c r="J112" s="58" t="str">
        <f t="shared" si="17"/>
        <v/>
      </c>
      <c r="K112" s="60"/>
      <c r="L112" s="59"/>
      <c r="M112" s="61" t="str">
        <f t="shared" si="18"/>
        <v/>
      </c>
      <c r="N112" s="58" t="str">
        <f t="shared" si="19"/>
        <v/>
      </c>
      <c r="O112" s="60"/>
      <c r="P112" s="59"/>
      <c r="Q112" s="61" t="str">
        <f t="shared" si="20"/>
        <v/>
      </c>
      <c r="R112" s="58" t="str">
        <f t="shared" si="21"/>
        <v/>
      </c>
      <c r="S112" s="61" t="str">
        <f t="shared" si="22"/>
        <v/>
      </c>
      <c r="T112" s="58" t="str">
        <f t="shared" si="23"/>
        <v/>
      </c>
      <c r="U112" s="61" t="str">
        <f t="shared" si="24"/>
        <v/>
      </c>
      <c r="V112" s="58" t="str">
        <f t="shared" si="25"/>
        <v/>
      </c>
      <c r="W112" s="61" t="str">
        <f t="shared" si="26"/>
        <v/>
      </c>
      <c r="X112" s="58" t="str">
        <f t="shared" si="27"/>
        <v/>
      </c>
    </row>
    <row r="113" spans="1:24" x14ac:dyDescent="0.3">
      <c r="A113" s="50"/>
      <c r="B113" s="62"/>
      <c r="C113" s="60"/>
      <c r="D113" s="59"/>
      <c r="E113" s="61" t="str">
        <f t="shared" si="14"/>
        <v/>
      </c>
      <c r="F113" s="58" t="str">
        <f t="shared" si="15"/>
        <v/>
      </c>
      <c r="G113" s="60"/>
      <c r="H113" s="59"/>
      <c r="I113" s="61" t="str">
        <f t="shared" si="16"/>
        <v/>
      </c>
      <c r="J113" s="58" t="str">
        <f t="shared" si="17"/>
        <v/>
      </c>
      <c r="K113" s="60"/>
      <c r="L113" s="59"/>
      <c r="M113" s="61" t="str">
        <f t="shared" si="18"/>
        <v/>
      </c>
      <c r="N113" s="58" t="str">
        <f t="shared" si="19"/>
        <v/>
      </c>
      <c r="O113" s="60"/>
      <c r="P113" s="59"/>
      <c r="Q113" s="61" t="str">
        <f t="shared" si="20"/>
        <v/>
      </c>
      <c r="R113" s="58" t="str">
        <f t="shared" si="21"/>
        <v/>
      </c>
      <c r="S113" s="61" t="str">
        <f t="shared" si="22"/>
        <v/>
      </c>
      <c r="T113" s="58" t="str">
        <f t="shared" si="23"/>
        <v/>
      </c>
      <c r="U113" s="61" t="str">
        <f t="shared" si="24"/>
        <v/>
      </c>
      <c r="V113" s="58" t="str">
        <f t="shared" si="25"/>
        <v/>
      </c>
      <c r="W113" s="61" t="str">
        <f t="shared" si="26"/>
        <v/>
      </c>
      <c r="X113" s="58" t="str">
        <f t="shared" si="27"/>
        <v/>
      </c>
    </row>
    <row r="114" spans="1:24" x14ac:dyDescent="0.3">
      <c r="A114" s="50"/>
      <c r="B114" s="62"/>
      <c r="C114" s="60"/>
      <c r="D114" s="59"/>
      <c r="E114" s="61" t="str">
        <f t="shared" si="14"/>
        <v/>
      </c>
      <c r="F114" s="58" t="str">
        <f t="shared" si="15"/>
        <v/>
      </c>
      <c r="G114" s="60"/>
      <c r="H114" s="59"/>
      <c r="I114" s="61" t="str">
        <f t="shared" si="16"/>
        <v/>
      </c>
      <c r="J114" s="58" t="str">
        <f t="shared" si="17"/>
        <v/>
      </c>
      <c r="K114" s="60"/>
      <c r="L114" s="59"/>
      <c r="M114" s="61" t="str">
        <f t="shared" si="18"/>
        <v/>
      </c>
      <c r="N114" s="58" t="str">
        <f t="shared" si="19"/>
        <v/>
      </c>
      <c r="O114" s="60"/>
      <c r="P114" s="59"/>
      <c r="Q114" s="61" t="str">
        <f t="shared" si="20"/>
        <v/>
      </c>
      <c r="R114" s="58" t="str">
        <f t="shared" si="21"/>
        <v/>
      </c>
      <c r="S114" s="61" t="str">
        <f t="shared" si="22"/>
        <v/>
      </c>
      <c r="T114" s="58" t="str">
        <f t="shared" si="23"/>
        <v/>
      </c>
      <c r="U114" s="61" t="str">
        <f t="shared" si="24"/>
        <v/>
      </c>
      <c r="V114" s="58" t="str">
        <f t="shared" si="25"/>
        <v/>
      </c>
      <c r="W114" s="61" t="str">
        <f t="shared" si="26"/>
        <v/>
      </c>
      <c r="X114" s="58" t="str">
        <f t="shared" si="27"/>
        <v/>
      </c>
    </row>
    <row r="115" spans="1:24" x14ac:dyDescent="0.3">
      <c r="A115" s="50"/>
      <c r="B115" s="62"/>
      <c r="C115" s="60"/>
      <c r="D115" s="59"/>
      <c r="E115" s="61" t="str">
        <f t="shared" si="14"/>
        <v/>
      </c>
      <c r="F115" s="58" t="str">
        <f t="shared" si="15"/>
        <v/>
      </c>
      <c r="G115" s="60"/>
      <c r="H115" s="59"/>
      <c r="I115" s="61" t="str">
        <f t="shared" si="16"/>
        <v/>
      </c>
      <c r="J115" s="58" t="str">
        <f t="shared" si="17"/>
        <v/>
      </c>
      <c r="K115" s="60"/>
      <c r="L115" s="59"/>
      <c r="M115" s="61" t="str">
        <f t="shared" si="18"/>
        <v/>
      </c>
      <c r="N115" s="58" t="str">
        <f t="shared" si="19"/>
        <v/>
      </c>
      <c r="O115" s="60"/>
      <c r="P115" s="59"/>
      <c r="Q115" s="61" t="str">
        <f t="shared" si="20"/>
        <v/>
      </c>
      <c r="R115" s="58" t="str">
        <f t="shared" si="21"/>
        <v/>
      </c>
      <c r="S115" s="61" t="str">
        <f t="shared" si="22"/>
        <v/>
      </c>
      <c r="T115" s="58" t="str">
        <f t="shared" si="23"/>
        <v/>
      </c>
      <c r="U115" s="61" t="str">
        <f t="shared" si="24"/>
        <v/>
      </c>
      <c r="V115" s="58" t="str">
        <f t="shared" si="25"/>
        <v/>
      </c>
      <c r="W115" s="61" t="str">
        <f t="shared" si="26"/>
        <v/>
      </c>
      <c r="X115" s="58" t="str">
        <f t="shared" si="27"/>
        <v/>
      </c>
    </row>
    <row r="116" spans="1:24" x14ac:dyDescent="0.3">
      <c r="A116" s="50"/>
      <c r="B116" s="62"/>
      <c r="C116" s="60"/>
      <c r="D116" s="59"/>
      <c r="E116" s="61" t="str">
        <f t="shared" si="14"/>
        <v/>
      </c>
      <c r="F116" s="58" t="str">
        <f t="shared" si="15"/>
        <v/>
      </c>
      <c r="G116" s="60"/>
      <c r="H116" s="59"/>
      <c r="I116" s="61" t="str">
        <f t="shared" si="16"/>
        <v/>
      </c>
      <c r="J116" s="58" t="str">
        <f t="shared" si="17"/>
        <v/>
      </c>
      <c r="K116" s="60"/>
      <c r="L116" s="59"/>
      <c r="M116" s="61" t="str">
        <f t="shared" si="18"/>
        <v/>
      </c>
      <c r="N116" s="58" t="str">
        <f t="shared" si="19"/>
        <v/>
      </c>
      <c r="O116" s="60"/>
      <c r="P116" s="59"/>
      <c r="Q116" s="61" t="str">
        <f t="shared" si="20"/>
        <v/>
      </c>
      <c r="R116" s="58" t="str">
        <f t="shared" si="21"/>
        <v/>
      </c>
      <c r="S116" s="61" t="str">
        <f t="shared" si="22"/>
        <v/>
      </c>
      <c r="T116" s="58" t="str">
        <f t="shared" si="23"/>
        <v/>
      </c>
      <c r="U116" s="61" t="str">
        <f t="shared" si="24"/>
        <v/>
      </c>
      <c r="V116" s="58" t="str">
        <f t="shared" si="25"/>
        <v/>
      </c>
      <c r="W116" s="61" t="str">
        <f t="shared" si="26"/>
        <v/>
      </c>
      <c r="X116" s="58" t="str">
        <f t="shared" si="27"/>
        <v/>
      </c>
    </row>
    <row r="117" spans="1:24" x14ac:dyDescent="0.3">
      <c r="A117" s="50"/>
      <c r="B117" s="62"/>
      <c r="C117" s="60"/>
      <c r="D117" s="59"/>
      <c r="E117" s="61" t="str">
        <f t="shared" si="14"/>
        <v/>
      </c>
      <c r="F117" s="58" t="str">
        <f t="shared" si="15"/>
        <v/>
      </c>
      <c r="G117" s="60"/>
      <c r="H117" s="59"/>
      <c r="I117" s="61" t="str">
        <f t="shared" si="16"/>
        <v/>
      </c>
      <c r="J117" s="58" t="str">
        <f t="shared" si="17"/>
        <v/>
      </c>
      <c r="K117" s="60"/>
      <c r="L117" s="59"/>
      <c r="M117" s="61" t="str">
        <f t="shared" si="18"/>
        <v/>
      </c>
      <c r="N117" s="58" t="str">
        <f t="shared" si="19"/>
        <v/>
      </c>
      <c r="O117" s="60"/>
      <c r="P117" s="59"/>
      <c r="Q117" s="61" t="str">
        <f t="shared" si="20"/>
        <v/>
      </c>
      <c r="R117" s="58" t="str">
        <f t="shared" si="21"/>
        <v/>
      </c>
      <c r="S117" s="61" t="str">
        <f t="shared" si="22"/>
        <v/>
      </c>
      <c r="T117" s="58" t="str">
        <f t="shared" si="23"/>
        <v/>
      </c>
      <c r="U117" s="61" t="str">
        <f t="shared" si="24"/>
        <v/>
      </c>
      <c r="V117" s="58" t="str">
        <f t="shared" si="25"/>
        <v/>
      </c>
      <c r="W117" s="61" t="str">
        <f t="shared" si="26"/>
        <v/>
      </c>
      <c r="X117" s="58" t="str">
        <f t="shared" si="27"/>
        <v/>
      </c>
    </row>
    <row r="118" spans="1:24" x14ac:dyDescent="0.3">
      <c r="A118" s="50"/>
      <c r="B118" s="62"/>
      <c r="C118" s="60"/>
      <c r="D118" s="59"/>
      <c r="E118" s="61" t="str">
        <f t="shared" si="14"/>
        <v/>
      </c>
      <c r="F118" s="58" t="str">
        <f t="shared" si="15"/>
        <v/>
      </c>
      <c r="G118" s="60"/>
      <c r="H118" s="59"/>
      <c r="I118" s="61" t="str">
        <f t="shared" si="16"/>
        <v/>
      </c>
      <c r="J118" s="58" t="str">
        <f t="shared" si="17"/>
        <v/>
      </c>
      <c r="K118" s="60"/>
      <c r="L118" s="59"/>
      <c r="M118" s="61" t="str">
        <f t="shared" si="18"/>
        <v/>
      </c>
      <c r="N118" s="58" t="str">
        <f t="shared" si="19"/>
        <v/>
      </c>
      <c r="O118" s="60"/>
      <c r="P118" s="59"/>
      <c r="Q118" s="61" t="str">
        <f t="shared" si="20"/>
        <v/>
      </c>
      <c r="R118" s="58" t="str">
        <f t="shared" si="21"/>
        <v/>
      </c>
      <c r="S118" s="61" t="str">
        <f t="shared" si="22"/>
        <v/>
      </c>
      <c r="T118" s="58" t="str">
        <f t="shared" si="23"/>
        <v/>
      </c>
      <c r="U118" s="61" t="str">
        <f t="shared" si="24"/>
        <v/>
      </c>
      <c r="V118" s="58" t="str">
        <f t="shared" si="25"/>
        <v/>
      </c>
      <c r="W118" s="61" t="str">
        <f t="shared" si="26"/>
        <v/>
      </c>
      <c r="X118" s="58" t="str">
        <f t="shared" si="27"/>
        <v/>
      </c>
    </row>
    <row r="119" spans="1:24" x14ac:dyDescent="0.3">
      <c r="A119" s="50"/>
      <c r="B119" s="62"/>
      <c r="C119" s="60"/>
      <c r="D119" s="59"/>
      <c r="E119" s="61" t="str">
        <f t="shared" si="14"/>
        <v/>
      </c>
      <c r="F119" s="58" t="str">
        <f t="shared" si="15"/>
        <v/>
      </c>
      <c r="G119" s="60"/>
      <c r="H119" s="59"/>
      <c r="I119" s="61" t="str">
        <f t="shared" si="16"/>
        <v/>
      </c>
      <c r="J119" s="58" t="str">
        <f t="shared" si="17"/>
        <v/>
      </c>
      <c r="K119" s="60"/>
      <c r="L119" s="59"/>
      <c r="M119" s="61" t="str">
        <f t="shared" si="18"/>
        <v/>
      </c>
      <c r="N119" s="58" t="str">
        <f t="shared" si="19"/>
        <v/>
      </c>
      <c r="O119" s="60"/>
      <c r="P119" s="59"/>
      <c r="Q119" s="61" t="str">
        <f t="shared" si="20"/>
        <v/>
      </c>
      <c r="R119" s="58" t="str">
        <f t="shared" si="21"/>
        <v/>
      </c>
      <c r="S119" s="61" t="str">
        <f t="shared" si="22"/>
        <v/>
      </c>
      <c r="T119" s="58" t="str">
        <f t="shared" si="23"/>
        <v/>
      </c>
      <c r="U119" s="61" t="str">
        <f t="shared" si="24"/>
        <v/>
      </c>
      <c r="V119" s="58" t="str">
        <f t="shared" si="25"/>
        <v/>
      </c>
      <c r="W119" s="61" t="str">
        <f t="shared" si="26"/>
        <v/>
      </c>
      <c r="X119" s="58" t="str">
        <f t="shared" si="27"/>
        <v/>
      </c>
    </row>
    <row r="120" spans="1:24" x14ac:dyDescent="0.3">
      <c r="A120" s="50"/>
      <c r="B120" s="62"/>
      <c r="C120" s="60"/>
      <c r="D120" s="59"/>
      <c r="E120" s="61" t="str">
        <f t="shared" si="14"/>
        <v/>
      </c>
      <c r="F120" s="58" t="str">
        <f t="shared" si="15"/>
        <v/>
      </c>
      <c r="G120" s="60"/>
      <c r="H120" s="59"/>
      <c r="I120" s="61" t="str">
        <f t="shared" si="16"/>
        <v/>
      </c>
      <c r="J120" s="58" t="str">
        <f t="shared" si="17"/>
        <v/>
      </c>
      <c r="K120" s="60"/>
      <c r="L120" s="59"/>
      <c r="M120" s="61" t="str">
        <f t="shared" si="18"/>
        <v/>
      </c>
      <c r="N120" s="58" t="str">
        <f t="shared" si="19"/>
        <v/>
      </c>
      <c r="O120" s="60"/>
      <c r="P120" s="59"/>
      <c r="Q120" s="61" t="str">
        <f t="shared" si="20"/>
        <v/>
      </c>
      <c r="R120" s="58" t="str">
        <f t="shared" si="21"/>
        <v/>
      </c>
      <c r="S120" s="61" t="str">
        <f t="shared" si="22"/>
        <v/>
      </c>
      <c r="T120" s="58" t="str">
        <f t="shared" si="23"/>
        <v/>
      </c>
      <c r="U120" s="61" t="str">
        <f t="shared" si="24"/>
        <v/>
      </c>
      <c r="V120" s="58" t="str">
        <f t="shared" si="25"/>
        <v/>
      </c>
      <c r="W120" s="61" t="str">
        <f t="shared" si="26"/>
        <v/>
      </c>
      <c r="X120" s="58" t="str">
        <f t="shared" si="27"/>
        <v/>
      </c>
    </row>
    <row r="121" spans="1:24" x14ac:dyDescent="0.3">
      <c r="A121" s="50"/>
      <c r="B121" s="62"/>
      <c r="C121" s="60"/>
      <c r="D121" s="59"/>
      <c r="E121" s="61" t="str">
        <f t="shared" si="14"/>
        <v/>
      </c>
      <c r="F121" s="58" t="str">
        <f t="shared" si="15"/>
        <v/>
      </c>
      <c r="G121" s="60"/>
      <c r="H121" s="59"/>
      <c r="I121" s="61" t="str">
        <f t="shared" si="16"/>
        <v/>
      </c>
      <c r="J121" s="58" t="str">
        <f t="shared" si="17"/>
        <v/>
      </c>
      <c r="K121" s="60"/>
      <c r="L121" s="59"/>
      <c r="M121" s="61" t="str">
        <f t="shared" si="18"/>
        <v/>
      </c>
      <c r="N121" s="58" t="str">
        <f t="shared" si="19"/>
        <v/>
      </c>
      <c r="O121" s="60"/>
      <c r="P121" s="59"/>
      <c r="Q121" s="61" t="str">
        <f t="shared" si="20"/>
        <v/>
      </c>
      <c r="R121" s="58" t="str">
        <f t="shared" si="21"/>
        <v/>
      </c>
      <c r="S121" s="61" t="str">
        <f t="shared" si="22"/>
        <v/>
      </c>
      <c r="T121" s="58" t="str">
        <f t="shared" si="23"/>
        <v/>
      </c>
      <c r="U121" s="61" t="str">
        <f t="shared" si="24"/>
        <v/>
      </c>
      <c r="V121" s="58" t="str">
        <f t="shared" si="25"/>
        <v/>
      </c>
      <c r="W121" s="61" t="str">
        <f t="shared" si="26"/>
        <v/>
      </c>
      <c r="X121" s="58" t="str">
        <f t="shared" si="27"/>
        <v/>
      </c>
    </row>
    <row r="122" spans="1:24" x14ac:dyDescent="0.3">
      <c r="A122" s="50"/>
      <c r="B122" s="62"/>
      <c r="C122" s="60"/>
      <c r="D122" s="59"/>
      <c r="E122" s="61" t="str">
        <f t="shared" si="14"/>
        <v/>
      </c>
      <c r="F122" s="58" t="str">
        <f t="shared" si="15"/>
        <v/>
      </c>
      <c r="G122" s="60"/>
      <c r="H122" s="59"/>
      <c r="I122" s="61" t="str">
        <f t="shared" si="16"/>
        <v/>
      </c>
      <c r="J122" s="58" t="str">
        <f t="shared" si="17"/>
        <v/>
      </c>
      <c r="K122" s="60"/>
      <c r="L122" s="59"/>
      <c r="M122" s="61" t="str">
        <f t="shared" si="18"/>
        <v/>
      </c>
      <c r="N122" s="58" t="str">
        <f t="shared" si="19"/>
        <v/>
      </c>
      <c r="O122" s="60"/>
      <c r="P122" s="59"/>
      <c r="Q122" s="61" t="str">
        <f t="shared" si="20"/>
        <v/>
      </c>
      <c r="R122" s="58" t="str">
        <f t="shared" si="21"/>
        <v/>
      </c>
      <c r="S122" s="61" t="str">
        <f t="shared" si="22"/>
        <v/>
      </c>
      <c r="T122" s="58" t="str">
        <f t="shared" si="23"/>
        <v/>
      </c>
      <c r="U122" s="61" t="str">
        <f t="shared" si="24"/>
        <v/>
      </c>
      <c r="V122" s="58" t="str">
        <f t="shared" si="25"/>
        <v/>
      </c>
      <c r="W122" s="61" t="str">
        <f t="shared" si="26"/>
        <v/>
      </c>
      <c r="X122" s="58" t="str">
        <f t="shared" si="27"/>
        <v/>
      </c>
    </row>
    <row r="123" spans="1:24" x14ac:dyDescent="0.3">
      <c r="A123" s="50"/>
      <c r="B123" s="62"/>
      <c r="C123" s="60"/>
      <c r="D123" s="59"/>
      <c r="E123" s="61" t="str">
        <f t="shared" si="14"/>
        <v/>
      </c>
      <c r="F123" s="58" t="str">
        <f t="shared" si="15"/>
        <v/>
      </c>
      <c r="G123" s="60"/>
      <c r="H123" s="59"/>
      <c r="I123" s="61" t="str">
        <f t="shared" si="16"/>
        <v/>
      </c>
      <c r="J123" s="58" t="str">
        <f t="shared" si="17"/>
        <v/>
      </c>
      <c r="K123" s="60"/>
      <c r="L123" s="59"/>
      <c r="M123" s="61" t="str">
        <f t="shared" si="18"/>
        <v/>
      </c>
      <c r="N123" s="58" t="str">
        <f t="shared" si="19"/>
        <v/>
      </c>
      <c r="O123" s="60"/>
      <c r="P123" s="59"/>
      <c r="Q123" s="61" t="str">
        <f t="shared" si="20"/>
        <v/>
      </c>
      <c r="R123" s="58" t="str">
        <f t="shared" si="21"/>
        <v/>
      </c>
      <c r="S123" s="61" t="str">
        <f t="shared" si="22"/>
        <v/>
      </c>
      <c r="T123" s="58" t="str">
        <f t="shared" si="23"/>
        <v/>
      </c>
      <c r="U123" s="61" t="str">
        <f t="shared" si="24"/>
        <v/>
      </c>
      <c r="V123" s="58" t="str">
        <f t="shared" si="25"/>
        <v/>
      </c>
      <c r="W123" s="61" t="str">
        <f t="shared" si="26"/>
        <v/>
      </c>
      <c r="X123" s="58" t="str">
        <f t="shared" si="27"/>
        <v/>
      </c>
    </row>
    <row r="124" spans="1:24" x14ac:dyDescent="0.3">
      <c r="A124" s="50"/>
      <c r="B124" s="62"/>
      <c r="C124" s="60"/>
      <c r="D124" s="59"/>
      <c r="E124" s="61" t="str">
        <f t="shared" si="14"/>
        <v/>
      </c>
      <c r="F124" s="58" t="str">
        <f t="shared" si="15"/>
        <v/>
      </c>
      <c r="G124" s="60"/>
      <c r="H124" s="59"/>
      <c r="I124" s="61" t="str">
        <f t="shared" si="16"/>
        <v/>
      </c>
      <c r="J124" s="58" t="str">
        <f t="shared" si="17"/>
        <v/>
      </c>
      <c r="K124" s="60"/>
      <c r="L124" s="59"/>
      <c r="M124" s="61" t="str">
        <f t="shared" si="18"/>
        <v/>
      </c>
      <c r="N124" s="58" t="str">
        <f t="shared" si="19"/>
        <v/>
      </c>
      <c r="O124" s="60"/>
      <c r="P124" s="59"/>
      <c r="Q124" s="61" t="str">
        <f t="shared" si="20"/>
        <v/>
      </c>
      <c r="R124" s="58" t="str">
        <f t="shared" si="21"/>
        <v/>
      </c>
      <c r="S124" s="61" t="str">
        <f t="shared" si="22"/>
        <v/>
      </c>
      <c r="T124" s="58" t="str">
        <f t="shared" si="23"/>
        <v/>
      </c>
      <c r="U124" s="61" t="str">
        <f t="shared" si="24"/>
        <v/>
      </c>
      <c r="V124" s="58" t="str">
        <f t="shared" si="25"/>
        <v/>
      </c>
      <c r="W124" s="61" t="str">
        <f t="shared" si="26"/>
        <v/>
      </c>
      <c r="X124" s="58" t="str">
        <f t="shared" si="27"/>
        <v/>
      </c>
    </row>
    <row r="125" spans="1:24" x14ac:dyDescent="0.3">
      <c r="A125" s="50"/>
      <c r="B125" s="62"/>
      <c r="C125" s="60"/>
      <c r="D125" s="59"/>
      <c r="E125" s="61" t="str">
        <f t="shared" si="14"/>
        <v/>
      </c>
      <c r="F125" s="58" t="str">
        <f t="shared" si="15"/>
        <v/>
      </c>
      <c r="G125" s="60"/>
      <c r="H125" s="59"/>
      <c r="I125" s="61" t="str">
        <f t="shared" si="16"/>
        <v/>
      </c>
      <c r="J125" s="58" t="str">
        <f t="shared" si="17"/>
        <v/>
      </c>
      <c r="K125" s="60"/>
      <c r="L125" s="59"/>
      <c r="M125" s="61" t="str">
        <f t="shared" si="18"/>
        <v/>
      </c>
      <c r="N125" s="58" t="str">
        <f t="shared" si="19"/>
        <v/>
      </c>
      <c r="O125" s="60"/>
      <c r="P125" s="59"/>
      <c r="Q125" s="61" t="str">
        <f t="shared" si="20"/>
        <v/>
      </c>
      <c r="R125" s="58" t="str">
        <f t="shared" si="21"/>
        <v/>
      </c>
      <c r="S125" s="61" t="str">
        <f t="shared" si="22"/>
        <v/>
      </c>
      <c r="T125" s="58" t="str">
        <f t="shared" si="23"/>
        <v/>
      </c>
      <c r="U125" s="61" t="str">
        <f t="shared" si="24"/>
        <v/>
      </c>
      <c r="V125" s="58" t="str">
        <f t="shared" si="25"/>
        <v/>
      </c>
      <c r="W125" s="61" t="str">
        <f t="shared" si="26"/>
        <v/>
      </c>
      <c r="X125" s="58" t="str">
        <f t="shared" si="27"/>
        <v/>
      </c>
    </row>
    <row r="126" spans="1:24" x14ac:dyDescent="0.3">
      <c r="A126" s="50"/>
      <c r="B126" s="62"/>
      <c r="C126" s="60"/>
      <c r="D126" s="59"/>
      <c r="E126" s="61" t="str">
        <f t="shared" si="14"/>
        <v/>
      </c>
      <c r="F126" s="58" t="str">
        <f t="shared" si="15"/>
        <v/>
      </c>
      <c r="G126" s="60"/>
      <c r="H126" s="59"/>
      <c r="I126" s="61" t="str">
        <f t="shared" si="16"/>
        <v/>
      </c>
      <c r="J126" s="58" t="str">
        <f t="shared" si="17"/>
        <v/>
      </c>
      <c r="K126" s="60"/>
      <c r="L126" s="59"/>
      <c r="M126" s="61" t="str">
        <f t="shared" si="18"/>
        <v/>
      </c>
      <c r="N126" s="58" t="str">
        <f t="shared" si="19"/>
        <v/>
      </c>
      <c r="O126" s="60"/>
      <c r="P126" s="59"/>
      <c r="Q126" s="61" t="str">
        <f t="shared" si="20"/>
        <v/>
      </c>
      <c r="R126" s="58" t="str">
        <f t="shared" si="21"/>
        <v/>
      </c>
      <c r="S126" s="61" t="str">
        <f t="shared" si="22"/>
        <v/>
      </c>
      <c r="T126" s="58" t="str">
        <f t="shared" si="23"/>
        <v/>
      </c>
      <c r="U126" s="61" t="str">
        <f t="shared" si="24"/>
        <v/>
      </c>
      <c r="V126" s="58" t="str">
        <f t="shared" si="25"/>
        <v/>
      </c>
      <c r="W126" s="61" t="str">
        <f t="shared" si="26"/>
        <v/>
      </c>
      <c r="X126" s="58" t="str">
        <f t="shared" si="27"/>
        <v/>
      </c>
    </row>
    <row r="127" spans="1:24" x14ac:dyDescent="0.3">
      <c r="A127" s="50"/>
      <c r="B127" s="62"/>
      <c r="C127" s="60"/>
      <c r="D127" s="59"/>
      <c r="E127" s="61" t="str">
        <f t="shared" si="14"/>
        <v/>
      </c>
      <c r="F127" s="58" t="str">
        <f t="shared" si="15"/>
        <v/>
      </c>
      <c r="G127" s="60"/>
      <c r="H127" s="59"/>
      <c r="I127" s="61" t="str">
        <f t="shared" si="16"/>
        <v/>
      </c>
      <c r="J127" s="58" t="str">
        <f t="shared" si="17"/>
        <v/>
      </c>
      <c r="K127" s="60"/>
      <c r="L127" s="59"/>
      <c r="M127" s="61" t="str">
        <f t="shared" si="18"/>
        <v/>
      </c>
      <c r="N127" s="58" t="str">
        <f t="shared" si="19"/>
        <v/>
      </c>
      <c r="O127" s="60"/>
      <c r="P127" s="59"/>
      <c r="Q127" s="61" t="str">
        <f t="shared" si="20"/>
        <v/>
      </c>
      <c r="R127" s="58" t="str">
        <f t="shared" si="21"/>
        <v/>
      </c>
      <c r="S127" s="61" t="str">
        <f t="shared" si="22"/>
        <v/>
      </c>
      <c r="T127" s="58" t="str">
        <f t="shared" si="23"/>
        <v/>
      </c>
      <c r="U127" s="61" t="str">
        <f t="shared" si="24"/>
        <v/>
      </c>
      <c r="V127" s="58" t="str">
        <f t="shared" si="25"/>
        <v/>
      </c>
      <c r="W127" s="61" t="str">
        <f t="shared" si="26"/>
        <v/>
      </c>
      <c r="X127" s="58" t="str">
        <f t="shared" si="27"/>
        <v/>
      </c>
    </row>
    <row r="128" spans="1:24" x14ac:dyDescent="0.3">
      <c r="A128" s="50"/>
      <c r="B128" s="62"/>
      <c r="C128" s="60"/>
      <c r="D128" s="59"/>
      <c r="E128" s="61" t="str">
        <f t="shared" si="14"/>
        <v/>
      </c>
      <c r="F128" s="58" t="str">
        <f t="shared" si="15"/>
        <v/>
      </c>
      <c r="G128" s="60"/>
      <c r="H128" s="59"/>
      <c r="I128" s="61" t="str">
        <f t="shared" si="16"/>
        <v/>
      </c>
      <c r="J128" s="58" t="str">
        <f t="shared" si="17"/>
        <v/>
      </c>
      <c r="K128" s="60"/>
      <c r="L128" s="59"/>
      <c r="M128" s="61" t="str">
        <f t="shared" si="18"/>
        <v/>
      </c>
      <c r="N128" s="58" t="str">
        <f t="shared" si="19"/>
        <v/>
      </c>
      <c r="O128" s="60"/>
      <c r="P128" s="59"/>
      <c r="Q128" s="61" t="str">
        <f t="shared" si="20"/>
        <v/>
      </c>
      <c r="R128" s="58" t="str">
        <f t="shared" si="21"/>
        <v/>
      </c>
      <c r="S128" s="61" t="str">
        <f t="shared" si="22"/>
        <v/>
      </c>
      <c r="T128" s="58" t="str">
        <f t="shared" si="23"/>
        <v/>
      </c>
      <c r="U128" s="61" t="str">
        <f t="shared" si="24"/>
        <v/>
      </c>
      <c r="V128" s="58" t="str">
        <f t="shared" si="25"/>
        <v/>
      </c>
      <c r="W128" s="61" t="str">
        <f t="shared" si="26"/>
        <v/>
      </c>
      <c r="X128" s="58" t="str">
        <f t="shared" si="27"/>
        <v/>
      </c>
    </row>
    <row r="129" spans="1:24" x14ac:dyDescent="0.3">
      <c r="A129" s="50"/>
      <c r="B129" s="62"/>
      <c r="C129" s="60"/>
      <c r="D129" s="59"/>
      <c r="E129" s="61" t="str">
        <f t="shared" si="14"/>
        <v/>
      </c>
      <c r="F129" s="58" t="str">
        <f t="shared" si="15"/>
        <v/>
      </c>
      <c r="G129" s="60"/>
      <c r="H129" s="59"/>
      <c r="I129" s="61" t="str">
        <f t="shared" si="16"/>
        <v/>
      </c>
      <c r="J129" s="58" t="str">
        <f t="shared" si="17"/>
        <v/>
      </c>
      <c r="K129" s="60"/>
      <c r="L129" s="59"/>
      <c r="M129" s="61" t="str">
        <f t="shared" si="18"/>
        <v/>
      </c>
      <c r="N129" s="58" t="str">
        <f t="shared" si="19"/>
        <v/>
      </c>
      <c r="O129" s="60"/>
      <c r="P129" s="59"/>
      <c r="Q129" s="61" t="str">
        <f t="shared" si="20"/>
        <v/>
      </c>
      <c r="R129" s="58" t="str">
        <f t="shared" si="21"/>
        <v/>
      </c>
      <c r="S129" s="61" t="str">
        <f t="shared" si="22"/>
        <v/>
      </c>
      <c r="T129" s="58" t="str">
        <f t="shared" si="23"/>
        <v/>
      </c>
      <c r="U129" s="61" t="str">
        <f t="shared" si="24"/>
        <v/>
      </c>
      <c r="V129" s="58" t="str">
        <f t="shared" si="25"/>
        <v/>
      </c>
      <c r="W129" s="61" t="str">
        <f t="shared" si="26"/>
        <v/>
      </c>
      <c r="X129" s="58" t="str">
        <f t="shared" si="27"/>
        <v/>
      </c>
    </row>
    <row r="130" spans="1:24" x14ac:dyDescent="0.3">
      <c r="A130" s="50"/>
      <c r="B130" s="62"/>
      <c r="C130" s="60"/>
      <c r="D130" s="59"/>
      <c r="E130" s="61" t="str">
        <f t="shared" si="14"/>
        <v/>
      </c>
      <c r="F130" s="58" t="str">
        <f t="shared" si="15"/>
        <v/>
      </c>
      <c r="G130" s="60"/>
      <c r="H130" s="59"/>
      <c r="I130" s="61" t="str">
        <f t="shared" si="16"/>
        <v/>
      </c>
      <c r="J130" s="58" t="str">
        <f t="shared" si="17"/>
        <v/>
      </c>
      <c r="K130" s="60"/>
      <c r="L130" s="59"/>
      <c r="M130" s="61" t="str">
        <f t="shared" si="18"/>
        <v/>
      </c>
      <c r="N130" s="58" t="str">
        <f t="shared" si="19"/>
        <v/>
      </c>
      <c r="O130" s="60"/>
      <c r="P130" s="59"/>
      <c r="Q130" s="61" t="str">
        <f t="shared" si="20"/>
        <v/>
      </c>
      <c r="R130" s="58" t="str">
        <f t="shared" si="21"/>
        <v/>
      </c>
      <c r="S130" s="61" t="str">
        <f t="shared" si="22"/>
        <v/>
      </c>
      <c r="T130" s="58" t="str">
        <f t="shared" si="23"/>
        <v/>
      </c>
      <c r="U130" s="61" t="str">
        <f t="shared" si="24"/>
        <v/>
      </c>
      <c r="V130" s="58" t="str">
        <f t="shared" si="25"/>
        <v/>
      </c>
      <c r="W130" s="61" t="str">
        <f t="shared" si="26"/>
        <v/>
      </c>
      <c r="X130" s="58" t="str">
        <f t="shared" si="27"/>
        <v/>
      </c>
    </row>
    <row r="131" spans="1:24" x14ac:dyDescent="0.3">
      <c r="A131" s="50"/>
      <c r="B131" s="62"/>
      <c r="C131" s="60"/>
      <c r="D131" s="59"/>
      <c r="E131" s="61" t="str">
        <f t="shared" si="14"/>
        <v/>
      </c>
      <c r="F131" s="58" t="str">
        <f t="shared" si="15"/>
        <v/>
      </c>
      <c r="G131" s="60"/>
      <c r="H131" s="59"/>
      <c r="I131" s="61" t="str">
        <f t="shared" si="16"/>
        <v/>
      </c>
      <c r="J131" s="58" t="str">
        <f t="shared" si="17"/>
        <v/>
      </c>
      <c r="K131" s="60"/>
      <c r="L131" s="59"/>
      <c r="M131" s="61" t="str">
        <f t="shared" si="18"/>
        <v/>
      </c>
      <c r="N131" s="58" t="str">
        <f t="shared" si="19"/>
        <v/>
      </c>
      <c r="O131" s="60"/>
      <c r="P131" s="59"/>
      <c r="Q131" s="61" t="str">
        <f t="shared" si="20"/>
        <v/>
      </c>
      <c r="R131" s="58" t="str">
        <f t="shared" si="21"/>
        <v/>
      </c>
      <c r="S131" s="61" t="str">
        <f t="shared" si="22"/>
        <v/>
      </c>
      <c r="T131" s="58" t="str">
        <f t="shared" si="23"/>
        <v/>
      </c>
      <c r="U131" s="61" t="str">
        <f t="shared" si="24"/>
        <v/>
      </c>
      <c r="V131" s="58" t="str">
        <f t="shared" si="25"/>
        <v/>
      </c>
      <c r="W131" s="61" t="str">
        <f t="shared" si="26"/>
        <v/>
      </c>
      <c r="X131" s="58" t="str">
        <f t="shared" si="27"/>
        <v/>
      </c>
    </row>
    <row r="132" spans="1:24" x14ac:dyDescent="0.3">
      <c r="A132" s="50"/>
      <c r="B132" s="62"/>
      <c r="C132" s="60"/>
      <c r="D132" s="59"/>
      <c r="E132" s="61" t="str">
        <f t="shared" si="14"/>
        <v/>
      </c>
      <c r="F132" s="58" t="str">
        <f t="shared" si="15"/>
        <v/>
      </c>
      <c r="G132" s="60"/>
      <c r="H132" s="59"/>
      <c r="I132" s="61" t="str">
        <f t="shared" si="16"/>
        <v/>
      </c>
      <c r="J132" s="58" t="str">
        <f t="shared" si="17"/>
        <v/>
      </c>
      <c r="K132" s="60"/>
      <c r="L132" s="59"/>
      <c r="M132" s="61" t="str">
        <f t="shared" si="18"/>
        <v/>
      </c>
      <c r="N132" s="58" t="str">
        <f t="shared" si="19"/>
        <v/>
      </c>
      <c r="O132" s="60"/>
      <c r="P132" s="59"/>
      <c r="Q132" s="61" t="str">
        <f t="shared" si="20"/>
        <v/>
      </c>
      <c r="R132" s="58" t="str">
        <f t="shared" si="21"/>
        <v/>
      </c>
      <c r="S132" s="61" t="str">
        <f t="shared" si="22"/>
        <v/>
      </c>
      <c r="T132" s="58" t="str">
        <f t="shared" si="23"/>
        <v/>
      </c>
      <c r="U132" s="61" t="str">
        <f t="shared" si="24"/>
        <v/>
      </c>
      <c r="V132" s="58" t="str">
        <f t="shared" si="25"/>
        <v/>
      </c>
      <c r="W132" s="61" t="str">
        <f t="shared" si="26"/>
        <v/>
      </c>
      <c r="X132" s="58" t="str">
        <f t="shared" si="27"/>
        <v/>
      </c>
    </row>
    <row r="133" spans="1:24" x14ac:dyDescent="0.3">
      <c r="A133" s="50"/>
      <c r="B133" s="62"/>
      <c r="C133" s="60"/>
      <c r="D133" s="59"/>
      <c r="E133" s="61" t="str">
        <f t="shared" si="14"/>
        <v/>
      </c>
      <c r="F133" s="58" t="str">
        <f t="shared" si="15"/>
        <v/>
      </c>
      <c r="G133" s="60"/>
      <c r="H133" s="59"/>
      <c r="I133" s="61" t="str">
        <f t="shared" si="16"/>
        <v/>
      </c>
      <c r="J133" s="58" t="str">
        <f t="shared" si="17"/>
        <v/>
      </c>
      <c r="K133" s="60"/>
      <c r="L133" s="59"/>
      <c r="M133" s="61" t="str">
        <f t="shared" si="18"/>
        <v/>
      </c>
      <c r="N133" s="58" t="str">
        <f t="shared" si="19"/>
        <v/>
      </c>
      <c r="O133" s="60"/>
      <c r="P133" s="59"/>
      <c r="Q133" s="61" t="str">
        <f t="shared" si="20"/>
        <v/>
      </c>
      <c r="R133" s="58" t="str">
        <f t="shared" si="21"/>
        <v/>
      </c>
      <c r="S133" s="61" t="str">
        <f t="shared" si="22"/>
        <v/>
      </c>
      <c r="T133" s="58" t="str">
        <f t="shared" si="23"/>
        <v/>
      </c>
      <c r="U133" s="61" t="str">
        <f t="shared" si="24"/>
        <v/>
      </c>
      <c r="V133" s="58" t="str">
        <f t="shared" si="25"/>
        <v/>
      </c>
      <c r="W133" s="61" t="str">
        <f t="shared" si="26"/>
        <v/>
      </c>
      <c r="X133" s="58" t="str">
        <f t="shared" si="27"/>
        <v/>
      </c>
    </row>
    <row r="134" spans="1:24" x14ac:dyDescent="0.3">
      <c r="A134" s="50"/>
      <c r="B134" s="62"/>
      <c r="C134" s="60"/>
      <c r="D134" s="59"/>
      <c r="E134" s="61" t="str">
        <f t="shared" si="14"/>
        <v/>
      </c>
      <c r="F134" s="58" t="str">
        <f t="shared" si="15"/>
        <v/>
      </c>
      <c r="G134" s="60"/>
      <c r="H134" s="59"/>
      <c r="I134" s="61" t="str">
        <f t="shared" si="16"/>
        <v/>
      </c>
      <c r="J134" s="58" t="str">
        <f t="shared" si="17"/>
        <v/>
      </c>
      <c r="K134" s="60"/>
      <c r="L134" s="59"/>
      <c r="M134" s="61" t="str">
        <f t="shared" si="18"/>
        <v/>
      </c>
      <c r="N134" s="58" t="str">
        <f t="shared" si="19"/>
        <v/>
      </c>
      <c r="O134" s="60"/>
      <c r="P134" s="59"/>
      <c r="Q134" s="61" t="str">
        <f t="shared" si="20"/>
        <v/>
      </c>
      <c r="R134" s="58" t="str">
        <f t="shared" si="21"/>
        <v/>
      </c>
      <c r="S134" s="61" t="str">
        <f t="shared" si="22"/>
        <v/>
      </c>
      <c r="T134" s="58" t="str">
        <f t="shared" si="23"/>
        <v/>
      </c>
      <c r="U134" s="61" t="str">
        <f t="shared" si="24"/>
        <v/>
      </c>
      <c r="V134" s="58" t="str">
        <f t="shared" si="25"/>
        <v/>
      </c>
      <c r="W134" s="61" t="str">
        <f t="shared" si="26"/>
        <v/>
      </c>
      <c r="X134" s="58" t="str">
        <f t="shared" si="27"/>
        <v/>
      </c>
    </row>
    <row r="135" spans="1:24" x14ac:dyDescent="0.3">
      <c r="A135" s="50"/>
      <c r="B135" s="62"/>
      <c r="C135" s="60"/>
      <c r="D135" s="59"/>
      <c r="E135" s="61" t="str">
        <f t="shared" si="14"/>
        <v/>
      </c>
      <c r="F135" s="58" t="str">
        <f t="shared" si="15"/>
        <v/>
      </c>
      <c r="G135" s="60"/>
      <c r="H135" s="59"/>
      <c r="I135" s="61" t="str">
        <f t="shared" si="16"/>
        <v/>
      </c>
      <c r="J135" s="58" t="str">
        <f t="shared" si="17"/>
        <v/>
      </c>
      <c r="K135" s="60"/>
      <c r="L135" s="59"/>
      <c r="M135" s="61" t="str">
        <f t="shared" si="18"/>
        <v/>
      </c>
      <c r="N135" s="58" t="str">
        <f t="shared" si="19"/>
        <v/>
      </c>
      <c r="O135" s="60"/>
      <c r="P135" s="59"/>
      <c r="Q135" s="61" t="str">
        <f t="shared" si="20"/>
        <v/>
      </c>
      <c r="R135" s="58" t="str">
        <f t="shared" si="21"/>
        <v/>
      </c>
      <c r="S135" s="61" t="str">
        <f t="shared" si="22"/>
        <v/>
      </c>
      <c r="T135" s="58" t="str">
        <f t="shared" si="23"/>
        <v/>
      </c>
      <c r="U135" s="61" t="str">
        <f t="shared" si="24"/>
        <v/>
      </c>
      <c r="V135" s="58" t="str">
        <f t="shared" si="25"/>
        <v/>
      </c>
      <c r="W135" s="61" t="str">
        <f t="shared" si="26"/>
        <v/>
      </c>
      <c r="X135" s="58" t="str">
        <f t="shared" si="27"/>
        <v/>
      </c>
    </row>
    <row r="136" spans="1:24" x14ac:dyDescent="0.3">
      <c r="A136" s="50"/>
      <c r="B136" s="62"/>
      <c r="C136" s="60"/>
      <c r="D136" s="59"/>
      <c r="E136" s="61" t="str">
        <f t="shared" si="14"/>
        <v/>
      </c>
      <c r="F136" s="58" t="str">
        <f t="shared" si="15"/>
        <v/>
      </c>
      <c r="G136" s="60"/>
      <c r="H136" s="59"/>
      <c r="I136" s="61" t="str">
        <f t="shared" si="16"/>
        <v/>
      </c>
      <c r="J136" s="58" t="str">
        <f t="shared" si="17"/>
        <v/>
      </c>
      <c r="K136" s="60"/>
      <c r="L136" s="59"/>
      <c r="M136" s="61" t="str">
        <f t="shared" si="18"/>
        <v/>
      </c>
      <c r="N136" s="58" t="str">
        <f t="shared" si="19"/>
        <v/>
      </c>
      <c r="O136" s="60"/>
      <c r="P136" s="59"/>
      <c r="Q136" s="61" t="str">
        <f t="shared" si="20"/>
        <v/>
      </c>
      <c r="R136" s="58" t="str">
        <f t="shared" si="21"/>
        <v/>
      </c>
      <c r="S136" s="61" t="str">
        <f t="shared" si="22"/>
        <v/>
      </c>
      <c r="T136" s="58" t="str">
        <f t="shared" si="23"/>
        <v/>
      </c>
      <c r="U136" s="61" t="str">
        <f t="shared" si="24"/>
        <v/>
      </c>
      <c r="V136" s="58" t="str">
        <f t="shared" si="25"/>
        <v/>
      </c>
      <c r="W136" s="61" t="str">
        <f t="shared" si="26"/>
        <v/>
      </c>
      <c r="X136" s="58" t="str">
        <f t="shared" si="27"/>
        <v/>
      </c>
    </row>
    <row r="137" spans="1:24" x14ac:dyDescent="0.3">
      <c r="A137" s="50"/>
      <c r="B137" s="62"/>
      <c r="C137" s="60"/>
      <c r="D137" s="59"/>
      <c r="E137" s="61" t="str">
        <f t="shared" si="14"/>
        <v/>
      </c>
      <c r="F137" s="58" t="str">
        <f t="shared" si="15"/>
        <v/>
      </c>
      <c r="G137" s="60"/>
      <c r="H137" s="59"/>
      <c r="I137" s="61" t="str">
        <f t="shared" si="16"/>
        <v/>
      </c>
      <c r="J137" s="58" t="str">
        <f t="shared" si="17"/>
        <v/>
      </c>
      <c r="K137" s="60"/>
      <c r="L137" s="59"/>
      <c r="M137" s="61" t="str">
        <f t="shared" si="18"/>
        <v/>
      </c>
      <c r="N137" s="58" t="str">
        <f t="shared" si="19"/>
        <v/>
      </c>
      <c r="O137" s="60"/>
      <c r="P137" s="59"/>
      <c r="Q137" s="61" t="str">
        <f t="shared" si="20"/>
        <v/>
      </c>
      <c r="R137" s="58" t="str">
        <f t="shared" si="21"/>
        <v/>
      </c>
      <c r="S137" s="61" t="str">
        <f t="shared" si="22"/>
        <v/>
      </c>
      <c r="T137" s="58" t="str">
        <f t="shared" si="23"/>
        <v/>
      </c>
      <c r="U137" s="61" t="str">
        <f t="shared" si="24"/>
        <v/>
      </c>
      <c r="V137" s="58" t="str">
        <f t="shared" si="25"/>
        <v/>
      </c>
      <c r="W137" s="61" t="str">
        <f t="shared" si="26"/>
        <v/>
      </c>
      <c r="X137" s="58" t="str">
        <f t="shared" si="27"/>
        <v/>
      </c>
    </row>
    <row r="138" spans="1:24" x14ac:dyDescent="0.3">
      <c r="A138" s="50"/>
      <c r="B138" s="62"/>
      <c r="C138" s="60"/>
      <c r="D138" s="59"/>
      <c r="E138" s="61" t="str">
        <f t="shared" si="14"/>
        <v/>
      </c>
      <c r="F138" s="58" t="str">
        <f t="shared" si="15"/>
        <v/>
      </c>
      <c r="G138" s="60"/>
      <c r="H138" s="59"/>
      <c r="I138" s="61" t="str">
        <f t="shared" si="16"/>
        <v/>
      </c>
      <c r="J138" s="58" t="str">
        <f t="shared" si="17"/>
        <v/>
      </c>
      <c r="K138" s="60"/>
      <c r="L138" s="59"/>
      <c r="M138" s="61" t="str">
        <f t="shared" si="18"/>
        <v/>
      </c>
      <c r="N138" s="58" t="str">
        <f t="shared" si="19"/>
        <v/>
      </c>
      <c r="O138" s="60"/>
      <c r="P138" s="59"/>
      <c r="Q138" s="61" t="str">
        <f t="shared" si="20"/>
        <v/>
      </c>
      <c r="R138" s="58" t="str">
        <f t="shared" si="21"/>
        <v/>
      </c>
      <c r="S138" s="61" t="str">
        <f t="shared" si="22"/>
        <v/>
      </c>
      <c r="T138" s="58" t="str">
        <f t="shared" si="23"/>
        <v/>
      </c>
      <c r="U138" s="61" t="str">
        <f t="shared" si="24"/>
        <v/>
      </c>
      <c r="V138" s="58" t="str">
        <f t="shared" si="25"/>
        <v/>
      </c>
      <c r="W138" s="61" t="str">
        <f t="shared" si="26"/>
        <v/>
      </c>
      <c r="X138" s="58" t="str">
        <f t="shared" si="27"/>
        <v/>
      </c>
    </row>
    <row r="139" spans="1:24" x14ac:dyDescent="0.3">
      <c r="A139" s="50"/>
      <c r="B139" s="62"/>
      <c r="C139" s="60"/>
      <c r="D139" s="59"/>
      <c r="E139" s="61" t="str">
        <f t="shared" si="14"/>
        <v/>
      </c>
      <c r="F139" s="58" t="str">
        <f t="shared" si="15"/>
        <v/>
      </c>
      <c r="G139" s="60"/>
      <c r="H139" s="59"/>
      <c r="I139" s="61" t="str">
        <f t="shared" si="16"/>
        <v/>
      </c>
      <c r="J139" s="58" t="str">
        <f t="shared" si="17"/>
        <v/>
      </c>
      <c r="K139" s="60"/>
      <c r="L139" s="59"/>
      <c r="M139" s="61" t="str">
        <f t="shared" si="18"/>
        <v/>
      </c>
      <c r="N139" s="58" t="str">
        <f t="shared" si="19"/>
        <v/>
      </c>
      <c r="O139" s="60"/>
      <c r="P139" s="59"/>
      <c r="Q139" s="61" t="str">
        <f t="shared" si="20"/>
        <v/>
      </c>
      <c r="R139" s="58" t="str">
        <f t="shared" si="21"/>
        <v/>
      </c>
      <c r="S139" s="61" t="str">
        <f t="shared" si="22"/>
        <v/>
      </c>
      <c r="T139" s="58" t="str">
        <f t="shared" si="23"/>
        <v/>
      </c>
      <c r="U139" s="61" t="str">
        <f t="shared" si="24"/>
        <v/>
      </c>
      <c r="V139" s="58" t="str">
        <f t="shared" si="25"/>
        <v/>
      </c>
      <c r="W139" s="61" t="str">
        <f t="shared" si="26"/>
        <v/>
      </c>
      <c r="X139" s="58" t="str">
        <f t="shared" si="27"/>
        <v/>
      </c>
    </row>
    <row r="140" spans="1:24" x14ac:dyDescent="0.3">
      <c r="A140" s="50"/>
      <c r="B140" s="62"/>
      <c r="C140" s="60"/>
      <c r="D140" s="59"/>
      <c r="E140" s="61" t="str">
        <f t="shared" si="14"/>
        <v/>
      </c>
      <c r="F140" s="58" t="str">
        <f t="shared" si="15"/>
        <v/>
      </c>
      <c r="G140" s="60"/>
      <c r="H140" s="59"/>
      <c r="I140" s="61" t="str">
        <f t="shared" si="16"/>
        <v/>
      </c>
      <c r="J140" s="58" t="str">
        <f t="shared" si="17"/>
        <v/>
      </c>
      <c r="K140" s="60"/>
      <c r="L140" s="59"/>
      <c r="M140" s="61" t="str">
        <f t="shared" si="18"/>
        <v/>
      </c>
      <c r="N140" s="58" t="str">
        <f t="shared" si="19"/>
        <v/>
      </c>
      <c r="O140" s="60"/>
      <c r="P140" s="59"/>
      <c r="Q140" s="61" t="str">
        <f t="shared" si="20"/>
        <v/>
      </c>
      <c r="R140" s="58" t="str">
        <f t="shared" si="21"/>
        <v/>
      </c>
      <c r="S140" s="61" t="str">
        <f t="shared" si="22"/>
        <v/>
      </c>
      <c r="T140" s="58" t="str">
        <f t="shared" si="23"/>
        <v/>
      </c>
      <c r="U140" s="61" t="str">
        <f t="shared" si="24"/>
        <v/>
      </c>
      <c r="V140" s="58" t="str">
        <f t="shared" si="25"/>
        <v/>
      </c>
      <c r="W140" s="61" t="str">
        <f t="shared" si="26"/>
        <v/>
      </c>
      <c r="X140" s="58" t="str">
        <f t="shared" si="27"/>
        <v/>
      </c>
    </row>
    <row r="141" spans="1:24" x14ac:dyDescent="0.3">
      <c r="A141" s="50"/>
      <c r="B141" s="62"/>
      <c r="C141" s="60"/>
      <c r="D141" s="59"/>
      <c r="E141" s="61" t="str">
        <f t="shared" si="14"/>
        <v/>
      </c>
      <c r="F141" s="58" t="str">
        <f t="shared" si="15"/>
        <v/>
      </c>
      <c r="G141" s="60"/>
      <c r="H141" s="59"/>
      <c r="I141" s="61" t="str">
        <f t="shared" si="16"/>
        <v/>
      </c>
      <c r="J141" s="58" t="str">
        <f t="shared" si="17"/>
        <v/>
      </c>
      <c r="K141" s="60"/>
      <c r="L141" s="59"/>
      <c r="M141" s="61" t="str">
        <f t="shared" si="18"/>
        <v/>
      </c>
      <c r="N141" s="58" t="str">
        <f t="shared" si="19"/>
        <v/>
      </c>
      <c r="O141" s="60"/>
      <c r="P141" s="59"/>
      <c r="Q141" s="61" t="str">
        <f t="shared" si="20"/>
        <v/>
      </c>
      <c r="R141" s="58" t="str">
        <f t="shared" si="21"/>
        <v/>
      </c>
      <c r="S141" s="61" t="str">
        <f t="shared" si="22"/>
        <v/>
      </c>
      <c r="T141" s="58" t="str">
        <f t="shared" si="23"/>
        <v/>
      </c>
      <c r="U141" s="61" t="str">
        <f t="shared" si="24"/>
        <v/>
      </c>
      <c r="V141" s="58" t="str">
        <f t="shared" si="25"/>
        <v/>
      </c>
      <c r="W141" s="61" t="str">
        <f t="shared" si="26"/>
        <v/>
      </c>
      <c r="X141" s="58" t="str">
        <f t="shared" si="27"/>
        <v/>
      </c>
    </row>
    <row r="142" spans="1:24" x14ac:dyDescent="0.3">
      <c r="A142" s="50"/>
      <c r="B142" s="62"/>
      <c r="C142" s="60"/>
      <c r="D142" s="59"/>
      <c r="E142" s="61" t="str">
        <f t="shared" ref="E142:E205" si="28">IF(OR(C142="",D142=""),"",ABS(C142-D142))</f>
        <v/>
      </c>
      <c r="F142" s="58" t="str">
        <f t="shared" ref="F142:F205" si="29">IF(OR(D142="",C142=""),"",IF(E142&lt;=($J$5/1000),"Accept","Reject"))</f>
        <v/>
      </c>
      <c r="G142" s="60"/>
      <c r="H142" s="59"/>
      <c r="I142" s="61" t="str">
        <f t="shared" ref="I142:I205" si="30">IF(OR(G142="",H142=""),"",ABS(G142-H142))</f>
        <v/>
      </c>
      <c r="J142" s="58" t="str">
        <f t="shared" ref="J142:J205" si="31">IF(OR(H142="",G142=""),"",IF(I142&lt;=($J$5/1000),"Accept","Reject"))</f>
        <v/>
      </c>
      <c r="K142" s="60"/>
      <c r="L142" s="59"/>
      <c r="M142" s="61" t="str">
        <f t="shared" ref="M142:M205" si="32">IF(OR(K142="",L142=""),"",ABS(K142-L142))</f>
        <v/>
      </c>
      <c r="N142" s="58" t="str">
        <f t="shared" ref="N142:N205" si="33">IF(OR(L142="",K142=""),"",IF(M142&lt;=($J$5/1000),"Accept","Reject"))</f>
        <v/>
      </c>
      <c r="O142" s="60"/>
      <c r="P142" s="59"/>
      <c r="Q142" s="61" t="str">
        <f t="shared" ref="Q142:Q205" si="34">IF(OR(O142="",P142=""),"",ABS(O142-P142))</f>
        <v/>
      </c>
      <c r="R142" s="58" t="str">
        <f t="shared" ref="R142:R205" si="35">IF(OR(P142="",O142=""),"",IF(Q142&lt;=($J$5/1000),"Accept","Reject"))</f>
        <v/>
      </c>
      <c r="S142" s="61" t="str">
        <f t="shared" ref="S142:S205" si="36">IF(OR(C142="",D142="",G142="",H142=""),"",ABS((H142-D142)/(G142-C142)))</f>
        <v/>
      </c>
      <c r="T142" s="58" t="str">
        <f t="shared" ref="T142:T205" si="37">IF(S142="","",IF(AND(ABS(S142)&lt;=1.35,ABS(S142)&gt;=0.65),"Accept","Reject"))</f>
        <v/>
      </c>
      <c r="U142" s="61" t="str">
        <f t="shared" ref="U142:U205" si="38">IF(OR(K142="",L142="",H142="",G142=""),"",ABS((L142-H142)/(K142-G142)))</f>
        <v/>
      </c>
      <c r="V142" s="58" t="str">
        <f t="shared" ref="V142:V205" si="39">IF(U142="","",IF(AND(ABS(U142)&lt;=1.35,ABS(U142)&gt;=0.65),"Accept","Reject"))</f>
        <v/>
      </c>
      <c r="W142" s="61" t="str">
        <f t="shared" ref="W142:W205" si="40">IF(AND(K142&lt;&gt;"",L142&lt;&gt;"",O142&lt;&gt;"",P142&lt;&gt;""),ABS((P142-L142)/(O142-K142)),(IF(AND(G142&lt;&gt;"",H142&lt;&gt;"",O142&lt;&gt;"",P142&lt;&gt;""),ABS((P142-H142)/(O142-G142)),"")))</f>
        <v/>
      </c>
      <c r="X142" s="58" t="str">
        <f t="shared" ref="X142:X205" si="41">IF(W142="","",IF(AND(ABS(W142)&lt;=1.35,ABS(W142)&gt;=0.65),"Accept","Reject"))</f>
        <v/>
      </c>
    </row>
    <row r="143" spans="1:24" x14ac:dyDescent="0.3">
      <c r="A143" s="50"/>
      <c r="B143" s="62"/>
      <c r="C143" s="60"/>
      <c r="D143" s="59"/>
      <c r="E143" s="61" t="str">
        <f t="shared" si="28"/>
        <v/>
      </c>
      <c r="F143" s="58" t="str">
        <f t="shared" si="29"/>
        <v/>
      </c>
      <c r="G143" s="60"/>
      <c r="H143" s="59"/>
      <c r="I143" s="61" t="str">
        <f t="shared" si="30"/>
        <v/>
      </c>
      <c r="J143" s="58" t="str">
        <f t="shared" si="31"/>
        <v/>
      </c>
      <c r="K143" s="60"/>
      <c r="L143" s="59"/>
      <c r="M143" s="61" t="str">
        <f t="shared" si="32"/>
        <v/>
      </c>
      <c r="N143" s="58" t="str">
        <f t="shared" si="33"/>
        <v/>
      </c>
      <c r="O143" s="60"/>
      <c r="P143" s="59"/>
      <c r="Q143" s="61" t="str">
        <f t="shared" si="34"/>
        <v/>
      </c>
      <c r="R143" s="58" t="str">
        <f t="shared" si="35"/>
        <v/>
      </c>
      <c r="S143" s="61" t="str">
        <f t="shared" si="36"/>
        <v/>
      </c>
      <c r="T143" s="58" t="str">
        <f t="shared" si="37"/>
        <v/>
      </c>
      <c r="U143" s="61" t="str">
        <f t="shared" si="38"/>
        <v/>
      </c>
      <c r="V143" s="58" t="str">
        <f t="shared" si="39"/>
        <v/>
      </c>
      <c r="W143" s="61" t="str">
        <f t="shared" si="40"/>
        <v/>
      </c>
      <c r="X143" s="58" t="str">
        <f t="shared" si="41"/>
        <v/>
      </c>
    </row>
    <row r="144" spans="1:24" x14ac:dyDescent="0.3">
      <c r="A144" s="50"/>
      <c r="B144" s="62"/>
      <c r="C144" s="60"/>
      <c r="D144" s="59"/>
      <c r="E144" s="61" t="str">
        <f t="shared" si="28"/>
        <v/>
      </c>
      <c r="F144" s="58" t="str">
        <f t="shared" si="29"/>
        <v/>
      </c>
      <c r="G144" s="60"/>
      <c r="H144" s="59"/>
      <c r="I144" s="61" t="str">
        <f t="shared" si="30"/>
        <v/>
      </c>
      <c r="J144" s="58" t="str">
        <f t="shared" si="31"/>
        <v/>
      </c>
      <c r="K144" s="60"/>
      <c r="L144" s="59"/>
      <c r="M144" s="61" t="str">
        <f t="shared" si="32"/>
        <v/>
      </c>
      <c r="N144" s="58" t="str">
        <f t="shared" si="33"/>
        <v/>
      </c>
      <c r="O144" s="60"/>
      <c r="P144" s="59"/>
      <c r="Q144" s="61" t="str">
        <f t="shared" si="34"/>
        <v/>
      </c>
      <c r="R144" s="58" t="str">
        <f t="shared" si="35"/>
        <v/>
      </c>
      <c r="S144" s="61" t="str">
        <f t="shared" si="36"/>
        <v/>
      </c>
      <c r="T144" s="58" t="str">
        <f t="shared" si="37"/>
        <v/>
      </c>
      <c r="U144" s="61" t="str">
        <f t="shared" si="38"/>
        <v/>
      </c>
      <c r="V144" s="58" t="str">
        <f t="shared" si="39"/>
        <v/>
      </c>
      <c r="W144" s="61" t="str">
        <f t="shared" si="40"/>
        <v/>
      </c>
      <c r="X144" s="58" t="str">
        <f t="shared" si="41"/>
        <v/>
      </c>
    </row>
    <row r="145" spans="1:24" x14ac:dyDescent="0.3">
      <c r="A145" s="50"/>
      <c r="B145" s="62"/>
      <c r="C145" s="60"/>
      <c r="D145" s="59"/>
      <c r="E145" s="61" t="str">
        <f t="shared" si="28"/>
        <v/>
      </c>
      <c r="F145" s="58" t="str">
        <f t="shared" si="29"/>
        <v/>
      </c>
      <c r="G145" s="60"/>
      <c r="H145" s="59"/>
      <c r="I145" s="61" t="str">
        <f t="shared" si="30"/>
        <v/>
      </c>
      <c r="J145" s="58" t="str">
        <f t="shared" si="31"/>
        <v/>
      </c>
      <c r="K145" s="60"/>
      <c r="L145" s="59"/>
      <c r="M145" s="61" t="str">
        <f t="shared" si="32"/>
        <v/>
      </c>
      <c r="N145" s="58" t="str">
        <f t="shared" si="33"/>
        <v/>
      </c>
      <c r="O145" s="60"/>
      <c r="P145" s="59"/>
      <c r="Q145" s="61" t="str">
        <f t="shared" si="34"/>
        <v/>
      </c>
      <c r="R145" s="58" t="str">
        <f t="shared" si="35"/>
        <v/>
      </c>
      <c r="S145" s="61" t="str">
        <f t="shared" si="36"/>
        <v/>
      </c>
      <c r="T145" s="58" t="str">
        <f t="shared" si="37"/>
        <v/>
      </c>
      <c r="U145" s="61" t="str">
        <f t="shared" si="38"/>
        <v/>
      </c>
      <c r="V145" s="58" t="str">
        <f t="shared" si="39"/>
        <v/>
      </c>
      <c r="W145" s="61" t="str">
        <f t="shared" si="40"/>
        <v/>
      </c>
      <c r="X145" s="58" t="str">
        <f t="shared" si="41"/>
        <v/>
      </c>
    </row>
    <row r="146" spans="1:24" x14ac:dyDescent="0.3">
      <c r="A146" s="50"/>
      <c r="B146" s="62"/>
      <c r="C146" s="60"/>
      <c r="D146" s="59"/>
      <c r="E146" s="61" t="str">
        <f t="shared" si="28"/>
        <v/>
      </c>
      <c r="F146" s="58" t="str">
        <f t="shared" si="29"/>
        <v/>
      </c>
      <c r="G146" s="60"/>
      <c r="H146" s="59"/>
      <c r="I146" s="61" t="str">
        <f t="shared" si="30"/>
        <v/>
      </c>
      <c r="J146" s="58" t="str">
        <f t="shared" si="31"/>
        <v/>
      </c>
      <c r="K146" s="60"/>
      <c r="L146" s="59"/>
      <c r="M146" s="61" t="str">
        <f t="shared" si="32"/>
        <v/>
      </c>
      <c r="N146" s="58" t="str">
        <f t="shared" si="33"/>
        <v/>
      </c>
      <c r="O146" s="60"/>
      <c r="P146" s="59"/>
      <c r="Q146" s="61" t="str">
        <f t="shared" si="34"/>
        <v/>
      </c>
      <c r="R146" s="58" t="str">
        <f t="shared" si="35"/>
        <v/>
      </c>
      <c r="S146" s="61" t="str">
        <f t="shared" si="36"/>
        <v/>
      </c>
      <c r="T146" s="58" t="str">
        <f t="shared" si="37"/>
        <v/>
      </c>
      <c r="U146" s="61" t="str">
        <f t="shared" si="38"/>
        <v/>
      </c>
      <c r="V146" s="58" t="str">
        <f t="shared" si="39"/>
        <v/>
      </c>
      <c r="W146" s="61" t="str">
        <f t="shared" si="40"/>
        <v/>
      </c>
      <c r="X146" s="58" t="str">
        <f t="shared" si="41"/>
        <v/>
      </c>
    </row>
    <row r="147" spans="1:24" x14ac:dyDescent="0.3">
      <c r="A147" s="50"/>
      <c r="B147" s="62"/>
      <c r="C147" s="60"/>
      <c r="D147" s="59"/>
      <c r="E147" s="61" t="str">
        <f t="shared" si="28"/>
        <v/>
      </c>
      <c r="F147" s="58" t="str">
        <f t="shared" si="29"/>
        <v/>
      </c>
      <c r="G147" s="60"/>
      <c r="H147" s="59"/>
      <c r="I147" s="61" t="str">
        <f t="shared" si="30"/>
        <v/>
      </c>
      <c r="J147" s="58" t="str">
        <f t="shared" si="31"/>
        <v/>
      </c>
      <c r="K147" s="60"/>
      <c r="L147" s="59"/>
      <c r="M147" s="61" t="str">
        <f t="shared" si="32"/>
        <v/>
      </c>
      <c r="N147" s="58" t="str">
        <f t="shared" si="33"/>
        <v/>
      </c>
      <c r="O147" s="60"/>
      <c r="P147" s="59"/>
      <c r="Q147" s="61" t="str">
        <f t="shared" si="34"/>
        <v/>
      </c>
      <c r="R147" s="58" t="str">
        <f t="shared" si="35"/>
        <v/>
      </c>
      <c r="S147" s="61" t="str">
        <f t="shared" si="36"/>
        <v/>
      </c>
      <c r="T147" s="58" t="str">
        <f t="shared" si="37"/>
        <v/>
      </c>
      <c r="U147" s="61" t="str">
        <f t="shared" si="38"/>
        <v/>
      </c>
      <c r="V147" s="58" t="str">
        <f t="shared" si="39"/>
        <v/>
      </c>
      <c r="W147" s="61" t="str">
        <f t="shared" si="40"/>
        <v/>
      </c>
      <c r="X147" s="58" t="str">
        <f t="shared" si="41"/>
        <v/>
      </c>
    </row>
    <row r="148" spans="1:24" x14ac:dyDescent="0.3">
      <c r="A148" s="50"/>
      <c r="B148" s="62"/>
      <c r="C148" s="60"/>
      <c r="D148" s="59"/>
      <c r="E148" s="61" t="str">
        <f t="shared" si="28"/>
        <v/>
      </c>
      <c r="F148" s="58" t="str">
        <f t="shared" si="29"/>
        <v/>
      </c>
      <c r="G148" s="60"/>
      <c r="H148" s="59"/>
      <c r="I148" s="61" t="str">
        <f t="shared" si="30"/>
        <v/>
      </c>
      <c r="J148" s="58" t="str">
        <f t="shared" si="31"/>
        <v/>
      </c>
      <c r="K148" s="60"/>
      <c r="L148" s="59"/>
      <c r="M148" s="61" t="str">
        <f t="shared" si="32"/>
        <v/>
      </c>
      <c r="N148" s="58" t="str">
        <f t="shared" si="33"/>
        <v/>
      </c>
      <c r="O148" s="60"/>
      <c r="P148" s="59"/>
      <c r="Q148" s="61" t="str">
        <f t="shared" si="34"/>
        <v/>
      </c>
      <c r="R148" s="58" t="str">
        <f t="shared" si="35"/>
        <v/>
      </c>
      <c r="S148" s="61" t="str">
        <f t="shared" si="36"/>
        <v/>
      </c>
      <c r="T148" s="58" t="str">
        <f t="shared" si="37"/>
        <v/>
      </c>
      <c r="U148" s="61" t="str">
        <f t="shared" si="38"/>
        <v/>
      </c>
      <c r="V148" s="58" t="str">
        <f t="shared" si="39"/>
        <v/>
      </c>
      <c r="W148" s="61" t="str">
        <f t="shared" si="40"/>
        <v/>
      </c>
      <c r="X148" s="58" t="str">
        <f t="shared" si="41"/>
        <v/>
      </c>
    </row>
    <row r="149" spans="1:24" x14ac:dyDescent="0.3">
      <c r="A149" s="50"/>
      <c r="B149" s="62"/>
      <c r="C149" s="60"/>
      <c r="D149" s="59"/>
      <c r="E149" s="61" t="str">
        <f t="shared" si="28"/>
        <v/>
      </c>
      <c r="F149" s="58" t="str">
        <f t="shared" si="29"/>
        <v/>
      </c>
      <c r="G149" s="60"/>
      <c r="H149" s="59"/>
      <c r="I149" s="61" t="str">
        <f t="shared" si="30"/>
        <v/>
      </c>
      <c r="J149" s="58" t="str">
        <f t="shared" si="31"/>
        <v/>
      </c>
      <c r="K149" s="60"/>
      <c r="L149" s="59"/>
      <c r="M149" s="61" t="str">
        <f t="shared" si="32"/>
        <v/>
      </c>
      <c r="N149" s="58" t="str">
        <f t="shared" si="33"/>
        <v/>
      </c>
      <c r="O149" s="60"/>
      <c r="P149" s="59"/>
      <c r="Q149" s="61" t="str">
        <f t="shared" si="34"/>
        <v/>
      </c>
      <c r="R149" s="58" t="str">
        <f t="shared" si="35"/>
        <v/>
      </c>
      <c r="S149" s="61" t="str">
        <f t="shared" si="36"/>
        <v/>
      </c>
      <c r="T149" s="58" t="str">
        <f t="shared" si="37"/>
        <v/>
      </c>
      <c r="U149" s="61" t="str">
        <f t="shared" si="38"/>
        <v/>
      </c>
      <c r="V149" s="58" t="str">
        <f t="shared" si="39"/>
        <v/>
      </c>
      <c r="W149" s="61" t="str">
        <f t="shared" si="40"/>
        <v/>
      </c>
      <c r="X149" s="58" t="str">
        <f t="shared" si="41"/>
        <v/>
      </c>
    </row>
    <row r="150" spans="1:24" x14ac:dyDescent="0.3">
      <c r="A150" s="50"/>
      <c r="B150" s="62"/>
      <c r="C150" s="60"/>
      <c r="D150" s="59"/>
      <c r="E150" s="61" t="str">
        <f t="shared" si="28"/>
        <v/>
      </c>
      <c r="F150" s="58" t="str">
        <f t="shared" si="29"/>
        <v/>
      </c>
      <c r="G150" s="60"/>
      <c r="H150" s="59"/>
      <c r="I150" s="61" t="str">
        <f t="shared" si="30"/>
        <v/>
      </c>
      <c r="J150" s="58" t="str">
        <f t="shared" si="31"/>
        <v/>
      </c>
      <c r="K150" s="60"/>
      <c r="L150" s="59"/>
      <c r="M150" s="61" t="str">
        <f t="shared" si="32"/>
        <v/>
      </c>
      <c r="N150" s="58" t="str">
        <f t="shared" si="33"/>
        <v/>
      </c>
      <c r="O150" s="60"/>
      <c r="P150" s="59"/>
      <c r="Q150" s="61" t="str">
        <f t="shared" si="34"/>
        <v/>
      </c>
      <c r="R150" s="58" t="str">
        <f t="shared" si="35"/>
        <v/>
      </c>
      <c r="S150" s="61" t="str">
        <f t="shared" si="36"/>
        <v/>
      </c>
      <c r="T150" s="58" t="str">
        <f t="shared" si="37"/>
        <v/>
      </c>
      <c r="U150" s="61" t="str">
        <f t="shared" si="38"/>
        <v/>
      </c>
      <c r="V150" s="58" t="str">
        <f t="shared" si="39"/>
        <v/>
      </c>
      <c r="W150" s="61" t="str">
        <f t="shared" si="40"/>
        <v/>
      </c>
      <c r="X150" s="58" t="str">
        <f t="shared" si="41"/>
        <v/>
      </c>
    </row>
    <row r="151" spans="1:24" x14ac:dyDescent="0.3">
      <c r="A151" s="50"/>
      <c r="B151" s="62"/>
      <c r="C151" s="60"/>
      <c r="D151" s="59"/>
      <c r="E151" s="61" t="str">
        <f t="shared" si="28"/>
        <v/>
      </c>
      <c r="F151" s="58" t="str">
        <f t="shared" si="29"/>
        <v/>
      </c>
      <c r="G151" s="60"/>
      <c r="H151" s="59"/>
      <c r="I151" s="61" t="str">
        <f t="shared" si="30"/>
        <v/>
      </c>
      <c r="J151" s="58" t="str">
        <f t="shared" si="31"/>
        <v/>
      </c>
      <c r="K151" s="60"/>
      <c r="L151" s="59"/>
      <c r="M151" s="61" t="str">
        <f t="shared" si="32"/>
        <v/>
      </c>
      <c r="N151" s="58" t="str">
        <f t="shared" si="33"/>
        <v/>
      </c>
      <c r="O151" s="60"/>
      <c r="P151" s="59"/>
      <c r="Q151" s="61" t="str">
        <f t="shared" si="34"/>
        <v/>
      </c>
      <c r="R151" s="58" t="str">
        <f t="shared" si="35"/>
        <v/>
      </c>
      <c r="S151" s="61" t="str">
        <f t="shared" si="36"/>
        <v/>
      </c>
      <c r="T151" s="58" t="str">
        <f t="shared" si="37"/>
        <v/>
      </c>
      <c r="U151" s="61" t="str">
        <f t="shared" si="38"/>
        <v/>
      </c>
      <c r="V151" s="58" t="str">
        <f t="shared" si="39"/>
        <v/>
      </c>
      <c r="W151" s="61" t="str">
        <f t="shared" si="40"/>
        <v/>
      </c>
      <c r="X151" s="58" t="str">
        <f t="shared" si="41"/>
        <v/>
      </c>
    </row>
    <row r="152" spans="1:24" x14ac:dyDescent="0.3">
      <c r="A152" s="50"/>
      <c r="B152" s="62"/>
      <c r="C152" s="60"/>
      <c r="D152" s="59"/>
      <c r="E152" s="61" t="str">
        <f t="shared" si="28"/>
        <v/>
      </c>
      <c r="F152" s="58" t="str">
        <f t="shared" si="29"/>
        <v/>
      </c>
      <c r="G152" s="60"/>
      <c r="H152" s="59"/>
      <c r="I152" s="61" t="str">
        <f t="shared" si="30"/>
        <v/>
      </c>
      <c r="J152" s="58" t="str">
        <f t="shared" si="31"/>
        <v/>
      </c>
      <c r="K152" s="60"/>
      <c r="L152" s="59"/>
      <c r="M152" s="61" t="str">
        <f t="shared" si="32"/>
        <v/>
      </c>
      <c r="N152" s="58" t="str">
        <f t="shared" si="33"/>
        <v/>
      </c>
      <c r="O152" s="60"/>
      <c r="P152" s="59"/>
      <c r="Q152" s="61" t="str">
        <f t="shared" si="34"/>
        <v/>
      </c>
      <c r="R152" s="58" t="str">
        <f t="shared" si="35"/>
        <v/>
      </c>
      <c r="S152" s="61" t="str">
        <f t="shared" si="36"/>
        <v/>
      </c>
      <c r="T152" s="58" t="str">
        <f t="shared" si="37"/>
        <v/>
      </c>
      <c r="U152" s="61" t="str">
        <f t="shared" si="38"/>
        <v/>
      </c>
      <c r="V152" s="58" t="str">
        <f t="shared" si="39"/>
        <v/>
      </c>
      <c r="W152" s="61" t="str">
        <f t="shared" si="40"/>
        <v/>
      </c>
      <c r="X152" s="58" t="str">
        <f t="shared" si="41"/>
        <v/>
      </c>
    </row>
    <row r="153" spans="1:24" x14ac:dyDescent="0.3">
      <c r="A153" s="50"/>
      <c r="B153" s="62"/>
      <c r="C153" s="60"/>
      <c r="D153" s="59"/>
      <c r="E153" s="61" t="str">
        <f t="shared" si="28"/>
        <v/>
      </c>
      <c r="F153" s="58" t="str">
        <f t="shared" si="29"/>
        <v/>
      </c>
      <c r="G153" s="60"/>
      <c r="H153" s="59"/>
      <c r="I153" s="61" t="str">
        <f t="shared" si="30"/>
        <v/>
      </c>
      <c r="J153" s="58" t="str">
        <f t="shared" si="31"/>
        <v/>
      </c>
      <c r="K153" s="60"/>
      <c r="L153" s="59"/>
      <c r="M153" s="61" t="str">
        <f t="shared" si="32"/>
        <v/>
      </c>
      <c r="N153" s="58" t="str">
        <f t="shared" si="33"/>
        <v/>
      </c>
      <c r="O153" s="60"/>
      <c r="P153" s="59"/>
      <c r="Q153" s="61" t="str">
        <f t="shared" si="34"/>
        <v/>
      </c>
      <c r="R153" s="58" t="str">
        <f t="shared" si="35"/>
        <v/>
      </c>
      <c r="S153" s="61" t="str">
        <f t="shared" si="36"/>
        <v/>
      </c>
      <c r="T153" s="58" t="str">
        <f t="shared" si="37"/>
        <v/>
      </c>
      <c r="U153" s="61" t="str">
        <f t="shared" si="38"/>
        <v/>
      </c>
      <c r="V153" s="58" t="str">
        <f t="shared" si="39"/>
        <v/>
      </c>
      <c r="W153" s="61" t="str">
        <f t="shared" si="40"/>
        <v/>
      </c>
      <c r="X153" s="58" t="str">
        <f t="shared" si="41"/>
        <v/>
      </c>
    </row>
    <row r="154" spans="1:24" x14ac:dyDescent="0.3">
      <c r="A154" s="50"/>
      <c r="B154" s="62"/>
      <c r="C154" s="60"/>
      <c r="D154" s="59"/>
      <c r="E154" s="61" t="str">
        <f t="shared" si="28"/>
        <v/>
      </c>
      <c r="F154" s="58" t="str">
        <f t="shared" si="29"/>
        <v/>
      </c>
      <c r="G154" s="60"/>
      <c r="H154" s="59"/>
      <c r="I154" s="61" t="str">
        <f t="shared" si="30"/>
        <v/>
      </c>
      <c r="J154" s="58" t="str">
        <f t="shared" si="31"/>
        <v/>
      </c>
      <c r="K154" s="60"/>
      <c r="L154" s="59"/>
      <c r="M154" s="61" t="str">
        <f t="shared" si="32"/>
        <v/>
      </c>
      <c r="N154" s="58" t="str">
        <f t="shared" si="33"/>
        <v/>
      </c>
      <c r="O154" s="60"/>
      <c r="P154" s="59"/>
      <c r="Q154" s="61" t="str">
        <f t="shared" si="34"/>
        <v/>
      </c>
      <c r="R154" s="58" t="str">
        <f t="shared" si="35"/>
        <v/>
      </c>
      <c r="S154" s="61" t="str">
        <f t="shared" si="36"/>
        <v/>
      </c>
      <c r="T154" s="58" t="str">
        <f t="shared" si="37"/>
        <v/>
      </c>
      <c r="U154" s="61" t="str">
        <f t="shared" si="38"/>
        <v/>
      </c>
      <c r="V154" s="58" t="str">
        <f t="shared" si="39"/>
        <v/>
      </c>
      <c r="W154" s="61" t="str">
        <f t="shared" si="40"/>
        <v/>
      </c>
      <c r="X154" s="58" t="str">
        <f t="shared" si="41"/>
        <v/>
      </c>
    </row>
    <row r="155" spans="1:24" x14ac:dyDescent="0.3">
      <c r="A155" s="50"/>
      <c r="B155" s="62"/>
      <c r="C155" s="60"/>
      <c r="D155" s="59"/>
      <c r="E155" s="61" t="str">
        <f t="shared" si="28"/>
        <v/>
      </c>
      <c r="F155" s="58" t="str">
        <f t="shared" si="29"/>
        <v/>
      </c>
      <c r="G155" s="60"/>
      <c r="H155" s="59"/>
      <c r="I155" s="61" t="str">
        <f t="shared" si="30"/>
        <v/>
      </c>
      <c r="J155" s="58" t="str">
        <f t="shared" si="31"/>
        <v/>
      </c>
      <c r="K155" s="60"/>
      <c r="L155" s="59"/>
      <c r="M155" s="61" t="str">
        <f t="shared" si="32"/>
        <v/>
      </c>
      <c r="N155" s="58" t="str">
        <f t="shared" si="33"/>
        <v/>
      </c>
      <c r="O155" s="60"/>
      <c r="P155" s="59"/>
      <c r="Q155" s="61" t="str">
        <f t="shared" si="34"/>
        <v/>
      </c>
      <c r="R155" s="58" t="str">
        <f t="shared" si="35"/>
        <v/>
      </c>
      <c r="S155" s="61" t="str">
        <f t="shared" si="36"/>
        <v/>
      </c>
      <c r="T155" s="58" t="str">
        <f t="shared" si="37"/>
        <v/>
      </c>
      <c r="U155" s="61" t="str">
        <f t="shared" si="38"/>
        <v/>
      </c>
      <c r="V155" s="58" t="str">
        <f t="shared" si="39"/>
        <v/>
      </c>
      <c r="W155" s="61" t="str">
        <f t="shared" si="40"/>
        <v/>
      </c>
      <c r="X155" s="58" t="str">
        <f t="shared" si="41"/>
        <v/>
      </c>
    </row>
    <row r="156" spans="1:24" x14ac:dyDescent="0.3">
      <c r="A156" s="50"/>
      <c r="B156" s="62"/>
      <c r="C156" s="60"/>
      <c r="D156" s="59"/>
      <c r="E156" s="61" t="str">
        <f t="shared" si="28"/>
        <v/>
      </c>
      <c r="F156" s="58" t="str">
        <f t="shared" si="29"/>
        <v/>
      </c>
      <c r="G156" s="60"/>
      <c r="H156" s="59"/>
      <c r="I156" s="61" t="str">
        <f t="shared" si="30"/>
        <v/>
      </c>
      <c r="J156" s="58" t="str">
        <f t="shared" si="31"/>
        <v/>
      </c>
      <c r="K156" s="60"/>
      <c r="L156" s="59"/>
      <c r="M156" s="61" t="str">
        <f t="shared" si="32"/>
        <v/>
      </c>
      <c r="N156" s="58" t="str">
        <f t="shared" si="33"/>
        <v/>
      </c>
      <c r="O156" s="60"/>
      <c r="P156" s="59"/>
      <c r="Q156" s="61" t="str">
        <f t="shared" si="34"/>
        <v/>
      </c>
      <c r="R156" s="58" t="str">
        <f t="shared" si="35"/>
        <v/>
      </c>
      <c r="S156" s="61" t="str">
        <f t="shared" si="36"/>
        <v/>
      </c>
      <c r="T156" s="58" t="str">
        <f t="shared" si="37"/>
        <v/>
      </c>
      <c r="U156" s="61" t="str">
        <f t="shared" si="38"/>
        <v/>
      </c>
      <c r="V156" s="58" t="str">
        <f t="shared" si="39"/>
        <v/>
      </c>
      <c r="W156" s="61" t="str">
        <f t="shared" si="40"/>
        <v/>
      </c>
      <c r="X156" s="58" t="str">
        <f t="shared" si="41"/>
        <v/>
      </c>
    </row>
    <row r="157" spans="1:24" x14ac:dyDescent="0.3">
      <c r="A157" s="50"/>
      <c r="B157" s="62"/>
      <c r="C157" s="60"/>
      <c r="D157" s="59"/>
      <c r="E157" s="61" t="str">
        <f t="shared" si="28"/>
        <v/>
      </c>
      <c r="F157" s="58" t="str">
        <f t="shared" si="29"/>
        <v/>
      </c>
      <c r="G157" s="60"/>
      <c r="H157" s="59"/>
      <c r="I157" s="61" t="str">
        <f t="shared" si="30"/>
        <v/>
      </c>
      <c r="J157" s="58" t="str">
        <f t="shared" si="31"/>
        <v/>
      </c>
      <c r="K157" s="60"/>
      <c r="L157" s="59"/>
      <c r="M157" s="61" t="str">
        <f t="shared" si="32"/>
        <v/>
      </c>
      <c r="N157" s="58" t="str">
        <f t="shared" si="33"/>
        <v/>
      </c>
      <c r="O157" s="60"/>
      <c r="P157" s="59"/>
      <c r="Q157" s="61" t="str">
        <f t="shared" si="34"/>
        <v/>
      </c>
      <c r="R157" s="58" t="str">
        <f t="shared" si="35"/>
        <v/>
      </c>
      <c r="S157" s="61" t="str">
        <f t="shared" si="36"/>
        <v/>
      </c>
      <c r="T157" s="58" t="str">
        <f t="shared" si="37"/>
        <v/>
      </c>
      <c r="U157" s="61" t="str">
        <f t="shared" si="38"/>
        <v/>
      </c>
      <c r="V157" s="58" t="str">
        <f t="shared" si="39"/>
        <v/>
      </c>
      <c r="W157" s="61" t="str">
        <f t="shared" si="40"/>
        <v/>
      </c>
      <c r="X157" s="58" t="str">
        <f t="shared" si="41"/>
        <v/>
      </c>
    </row>
    <row r="158" spans="1:24" x14ac:dyDescent="0.3">
      <c r="A158" s="50"/>
      <c r="B158" s="62"/>
      <c r="C158" s="60"/>
      <c r="D158" s="59"/>
      <c r="E158" s="61" t="str">
        <f t="shared" si="28"/>
        <v/>
      </c>
      <c r="F158" s="58" t="str">
        <f t="shared" si="29"/>
        <v/>
      </c>
      <c r="G158" s="60"/>
      <c r="H158" s="59"/>
      <c r="I158" s="61" t="str">
        <f t="shared" si="30"/>
        <v/>
      </c>
      <c r="J158" s="58" t="str">
        <f t="shared" si="31"/>
        <v/>
      </c>
      <c r="K158" s="60"/>
      <c r="L158" s="59"/>
      <c r="M158" s="61" t="str">
        <f t="shared" si="32"/>
        <v/>
      </c>
      <c r="N158" s="58" t="str">
        <f t="shared" si="33"/>
        <v/>
      </c>
      <c r="O158" s="60"/>
      <c r="P158" s="59"/>
      <c r="Q158" s="61" t="str">
        <f t="shared" si="34"/>
        <v/>
      </c>
      <c r="R158" s="58" t="str">
        <f t="shared" si="35"/>
        <v/>
      </c>
      <c r="S158" s="61" t="str">
        <f t="shared" si="36"/>
        <v/>
      </c>
      <c r="T158" s="58" t="str">
        <f t="shared" si="37"/>
        <v/>
      </c>
      <c r="U158" s="61" t="str">
        <f t="shared" si="38"/>
        <v/>
      </c>
      <c r="V158" s="58" t="str">
        <f t="shared" si="39"/>
        <v/>
      </c>
      <c r="W158" s="61" t="str">
        <f t="shared" si="40"/>
        <v/>
      </c>
      <c r="X158" s="58" t="str">
        <f t="shared" si="41"/>
        <v/>
      </c>
    </row>
    <row r="159" spans="1:24" x14ac:dyDescent="0.3">
      <c r="A159" s="50"/>
      <c r="B159" s="62"/>
      <c r="C159" s="60"/>
      <c r="D159" s="59"/>
      <c r="E159" s="61" t="str">
        <f t="shared" si="28"/>
        <v/>
      </c>
      <c r="F159" s="58" t="str">
        <f t="shared" si="29"/>
        <v/>
      </c>
      <c r="G159" s="60"/>
      <c r="H159" s="59"/>
      <c r="I159" s="61" t="str">
        <f t="shared" si="30"/>
        <v/>
      </c>
      <c r="J159" s="58" t="str">
        <f t="shared" si="31"/>
        <v/>
      </c>
      <c r="K159" s="60"/>
      <c r="L159" s="59"/>
      <c r="M159" s="61" t="str">
        <f t="shared" si="32"/>
        <v/>
      </c>
      <c r="N159" s="58" t="str">
        <f t="shared" si="33"/>
        <v/>
      </c>
      <c r="O159" s="60"/>
      <c r="P159" s="59"/>
      <c r="Q159" s="61" t="str">
        <f t="shared" si="34"/>
        <v/>
      </c>
      <c r="R159" s="58" t="str">
        <f t="shared" si="35"/>
        <v/>
      </c>
      <c r="S159" s="61" t="str">
        <f t="shared" si="36"/>
        <v/>
      </c>
      <c r="T159" s="58" t="str">
        <f t="shared" si="37"/>
        <v/>
      </c>
      <c r="U159" s="61" t="str">
        <f t="shared" si="38"/>
        <v/>
      </c>
      <c r="V159" s="58" t="str">
        <f t="shared" si="39"/>
        <v/>
      </c>
      <c r="W159" s="61" t="str">
        <f t="shared" si="40"/>
        <v/>
      </c>
      <c r="X159" s="58" t="str">
        <f t="shared" si="41"/>
        <v/>
      </c>
    </row>
    <row r="160" spans="1:24" x14ac:dyDescent="0.3">
      <c r="A160" s="50"/>
      <c r="B160" s="62"/>
      <c r="C160" s="60"/>
      <c r="D160" s="59"/>
      <c r="E160" s="61" t="str">
        <f t="shared" si="28"/>
        <v/>
      </c>
      <c r="F160" s="58" t="str">
        <f t="shared" si="29"/>
        <v/>
      </c>
      <c r="G160" s="60"/>
      <c r="H160" s="59"/>
      <c r="I160" s="61" t="str">
        <f t="shared" si="30"/>
        <v/>
      </c>
      <c r="J160" s="58" t="str">
        <f t="shared" si="31"/>
        <v/>
      </c>
      <c r="K160" s="60"/>
      <c r="L160" s="59"/>
      <c r="M160" s="61" t="str">
        <f t="shared" si="32"/>
        <v/>
      </c>
      <c r="N160" s="58" t="str">
        <f t="shared" si="33"/>
        <v/>
      </c>
      <c r="O160" s="60"/>
      <c r="P160" s="59"/>
      <c r="Q160" s="61" t="str">
        <f t="shared" si="34"/>
        <v/>
      </c>
      <c r="R160" s="58" t="str">
        <f t="shared" si="35"/>
        <v/>
      </c>
      <c r="S160" s="61" t="str">
        <f t="shared" si="36"/>
        <v/>
      </c>
      <c r="T160" s="58" t="str">
        <f t="shared" si="37"/>
        <v/>
      </c>
      <c r="U160" s="61" t="str">
        <f t="shared" si="38"/>
        <v/>
      </c>
      <c r="V160" s="58" t="str">
        <f t="shared" si="39"/>
        <v/>
      </c>
      <c r="W160" s="61" t="str">
        <f t="shared" si="40"/>
        <v/>
      </c>
      <c r="X160" s="58" t="str">
        <f t="shared" si="41"/>
        <v/>
      </c>
    </row>
    <row r="161" spans="1:24" x14ac:dyDescent="0.3">
      <c r="A161" s="50"/>
      <c r="B161" s="62"/>
      <c r="C161" s="60"/>
      <c r="D161" s="59"/>
      <c r="E161" s="61" t="str">
        <f t="shared" si="28"/>
        <v/>
      </c>
      <c r="F161" s="58" t="str">
        <f t="shared" si="29"/>
        <v/>
      </c>
      <c r="G161" s="60"/>
      <c r="H161" s="59"/>
      <c r="I161" s="61" t="str">
        <f t="shared" si="30"/>
        <v/>
      </c>
      <c r="J161" s="58" t="str">
        <f t="shared" si="31"/>
        <v/>
      </c>
      <c r="K161" s="60"/>
      <c r="L161" s="59"/>
      <c r="M161" s="61" t="str">
        <f t="shared" si="32"/>
        <v/>
      </c>
      <c r="N161" s="58" t="str">
        <f t="shared" si="33"/>
        <v/>
      </c>
      <c r="O161" s="60"/>
      <c r="P161" s="59"/>
      <c r="Q161" s="61" t="str">
        <f t="shared" si="34"/>
        <v/>
      </c>
      <c r="R161" s="58" t="str">
        <f t="shared" si="35"/>
        <v/>
      </c>
      <c r="S161" s="61" t="str">
        <f t="shared" si="36"/>
        <v/>
      </c>
      <c r="T161" s="58" t="str">
        <f t="shared" si="37"/>
        <v/>
      </c>
      <c r="U161" s="61" t="str">
        <f t="shared" si="38"/>
        <v/>
      </c>
      <c r="V161" s="58" t="str">
        <f t="shared" si="39"/>
        <v/>
      </c>
      <c r="W161" s="61" t="str">
        <f t="shared" si="40"/>
        <v/>
      </c>
      <c r="X161" s="58" t="str">
        <f t="shared" si="41"/>
        <v/>
      </c>
    </row>
    <row r="162" spans="1:24" x14ac:dyDescent="0.3">
      <c r="A162" s="50"/>
      <c r="B162" s="62"/>
      <c r="C162" s="60"/>
      <c r="D162" s="59"/>
      <c r="E162" s="61" t="str">
        <f t="shared" si="28"/>
        <v/>
      </c>
      <c r="F162" s="58" t="str">
        <f t="shared" si="29"/>
        <v/>
      </c>
      <c r="G162" s="60"/>
      <c r="H162" s="59"/>
      <c r="I162" s="61" t="str">
        <f t="shared" si="30"/>
        <v/>
      </c>
      <c r="J162" s="58" t="str">
        <f t="shared" si="31"/>
        <v/>
      </c>
      <c r="K162" s="60"/>
      <c r="L162" s="59"/>
      <c r="M162" s="61" t="str">
        <f t="shared" si="32"/>
        <v/>
      </c>
      <c r="N162" s="58" t="str">
        <f t="shared" si="33"/>
        <v/>
      </c>
      <c r="O162" s="60"/>
      <c r="P162" s="59"/>
      <c r="Q162" s="61" t="str">
        <f t="shared" si="34"/>
        <v/>
      </c>
      <c r="R162" s="58" t="str">
        <f t="shared" si="35"/>
        <v/>
      </c>
      <c r="S162" s="61" t="str">
        <f t="shared" si="36"/>
        <v/>
      </c>
      <c r="T162" s="58" t="str">
        <f t="shared" si="37"/>
        <v/>
      </c>
      <c r="U162" s="61" t="str">
        <f t="shared" si="38"/>
        <v/>
      </c>
      <c r="V162" s="58" t="str">
        <f t="shared" si="39"/>
        <v/>
      </c>
      <c r="W162" s="61" t="str">
        <f t="shared" si="40"/>
        <v/>
      </c>
      <c r="X162" s="58" t="str">
        <f t="shared" si="41"/>
        <v/>
      </c>
    </row>
    <row r="163" spans="1:24" x14ac:dyDescent="0.3">
      <c r="A163" s="50"/>
      <c r="B163" s="62"/>
      <c r="C163" s="60"/>
      <c r="D163" s="59"/>
      <c r="E163" s="61" t="str">
        <f t="shared" si="28"/>
        <v/>
      </c>
      <c r="F163" s="58" t="str">
        <f t="shared" si="29"/>
        <v/>
      </c>
      <c r="G163" s="60"/>
      <c r="H163" s="59"/>
      <c r="I163" s="61" t="str">
        <f t="shared" si="30"/>
        <v/>
      </c>
      <c r="J163" s="58" t="str">
        <f t="shared" si="31"/>
        <v/>
      </c>
      <c r="K163" s="60"/>
      <c r="L163" s="59"/>
      <c r="M163" s="61" t="str">
        <f t="shared" si="32"/>
        <v/>
      </c>
      <c r="N163" s="58" t="str">
        <f t="shared" si="33"/>
        <v/>
      </c>
      <c r="O163" s="60"/>
      <c r="P163" s="59"/>
      <c r="Q163" s="61" t="str">
        <f t="shared" si="34"/>
        <v/>
      </c>
      <c r="R163" s="58" t="str">
        <f t="shared" si="35"/>
        <v/>
      </c>
      <c r="S163" s="61" t="str">
        <f t="shared" si="36"/>
        <v/>
      </c>
      <c r="T163" s="58" t="str">
        <f t="shared" si="37"/>
        <v/>
      </c>
      <c r="U163" s="61" t="str">
        <f t="shared" si="38"/>
        <v/>
      </c>
      <c r="V163" s="58" t="str">
        <f t="shared" si="39"/>
        <v/>
      </c>
      <c r="W163" s="61" t="str">
        <f t="shared" si="40"/>
        <v/>
      </c>
      <c r="X163" s="58" t="str">
        <f t="shared" si="41"/>
        <v/>
      </c>
    </row>
    <row r="164" spans="1:24" x14ac:dyDescent="0.3">
      <c r="A164" s="50"/>
      <c r="B164" s="62"/>
      <c r="C164" s="60"/>
      <c r="D164" s="59"/>
      <c r="E164" s="61" t="str">
        <f t="shared" si="28"/>
        <v/>
      </c>
      <c r="F164" s="58" t="str">
        <f t="shared" si="29"/>
        <v/>
      </c>
      <c r="G164" s="60"/>
      <c r="H164" s="59"/>
      <c r="I164" s="61" t="str">
        <f t="shared" si="30"/>
        <v/>
      </c>
      <c r="J164" s="58" t="str">
        <f t="shared" si="31"/>
        <v/>
      </c>
      <c r="K164" s="60"/>
      <c r="L164" s="59"/>
      <c r="M164" s="61" t="str">
        <f t="shared" si="32"/>
        <v/>
      </c>
      <c r="N164" s="58" t="str">
        <f t="shared" si="33"/>
        <v/>
      </c>
      <c r="O164" s="60"/>
      <c r="P164" s="59"/>
      <c r="Q164" s="61" t="str">
        <f t="shared" si="34"/>
        <v/>
      </c>
      <c r="R164" s="58" t="str">
        <f t="shared" si="35"/>
        <v/>
      </c>
      <c r="S164" s="61" t="str">
        <f t="shared" si="36"/>
        <v/>
      </c>
      <c r="T164" s="58" t="str">
        <f t="shared" si="37"/>
        <v/>
      </c>
      <c r="U164" s="61" t="str">
        <f t="shared" si="38"/>
        <v/>
      </c>
      <c r="V164" s="58" t="str">
        <f t="shared" si="39"/>
        <v/>
      </c>
      <c r="W164" s="61" t="str">
        <f t="shared" si="40"/>
        <v/>
      </c>
      <c r="X164" s="58" t="str">
        <f t="shared" si="41"/>
        <v/>
      </c>
    </row>
    <row r="165" spans="1:24" x14ac:dyDescent="0.3">
      <c r="A165" s="50"/>
      <c r="B165" s="62"/>
      <c r="C165" s="60"/>
      <c r="D165" s="59"/>
      <c r="E165" s="61" t="str">
        <f t="shared" si="28"/>
        <v/>
      </c>
      <c r="F165" s="58" t="str">
        <f t="shared" si="29"/>
        <v/>
      </c>
      <c r="G165" s="60"/>
      <c r="H165" s="59"/>
      <c r="I165" s="61" t="str">
        <f t="shared" si="30"/>
        <v/>
      </c>
      <c r="J165" s="58" t="str">
        <f t="shared" si="31"/>
        <v/>
      </c>
      <c r="K165" s="60"/>
      <c r="L165" s="59"/>
      <c r="M165" s="61" t="str">
        <f t="shared" si="32"/>
        <v/>
      </c>
      <c r="N165" s="58" t="str">
        <f t="shared" si="33"/>
        <v/>
      </c>
      <c r="O165" s="60"/>
      <c r="P165" s="59"/>
      <c r="Q165" s="61" t="str">
        <f t="shared" si="34"/>
        <v/>
      </c>
      <c r="R165" s="58" t="str">
        <f t="shared" si="35"/>
        <v/>
      </c>
      <c r="S165" s="61" t="str">
        <f t="shared" si="36"/>
        <v/>
      </c>
      <c r="T165" s="58" t="str">
        <f t="shared" si="37"/>
        <v/>
      </c>
      <c r="U165" s="61" t="str">
        <f t="shared" si="38"/>
        <v/>
      </c>
      <c r="V165" s="58" t="str">
        <f t="shared" si="39"/>
        <v/>
      </c>
      <c r="W165" s="61" t="str">
        <f t="shared" si="40"/>
        <v/>
      </c>
      <c r="X165" s="58" t="str">
        <f t="shared" si="41"/>
        <v/>
      </c>
    </row>
    <row r="166" spans="1:24" x14ac:dyDescent="0.3">
      <c r="A166" s="50"/>
      <c r="B166" s="62"/>
      <c r="C166" s="60"/>
      <c r="D166" s="59"/>
      <c r="E166" s="61" t="str">
        <f t="shared" si="28"/>
        <v/>
      </c>
      <c r="F166" s="58" t="str">
        <f t="shared" si="29"/>
        <v/>
      </c>
      <c r="G166" s="60"/>
      <c r="H166" s="59"/>
      <c r="I166" s="61" t="str">
        <f t="shared" si="30"/>
        <v/>
      </c>
      <c r="J166" s="58" t="str">
        <f t="shared" si="31"/>
        <v/>
      </c>
      <c r="K166" s="60"/>
      <c r="L166" s="59"/>
      <c r="M166" s="61" t="str">
        <f t="shared" si="32"/>
        <v/>
      </c>
      <c r="N166" s="58" t="str">
        <f t="shared" si="33"/>
        <v/>
      </c>
      <c r="O166" s="60"/>
      <c r="P166" s="59"/>
      <c r="Q166" s="61" t="str">
        <f t="shared" si="34"/>
        <v/>
      </c>
      <c r="R166" s="58" t="str">
        <f t="shared" si="35"/>
        <v/>
      </c>
      <c r="S166" s="61" t="str">
        <f t="shared" si="36"/>
        <v/>
      </c>
      <c r="T166" s="58" t="str">
        <f t="shared" si="37"/>
        <v/>
      </c>
      <c r="U166" s="61" t="str">
        <f t="shared" si="38"/>
        <v/>
      </c>
      <c r="V166" s="58" t="str">
        <f t="shared" si="39"/>
        <v/>
      </c>
      <c r="W166" s="61" t="str">
        <f t="shared" si="40"/>
        <v/>
      </c>
      <c r="X166" s="58" t="str">
        <f t="shared" si="41"/>
        <v/>
      </c>
    </row>
    <row r="167" spans="1:24" x14ac:dyDescent="0.3">
      <c r="A167" s="50"/>
      <c r="B167" s="62"/>
      <c r="C167" s="60"/>
      <c r="D167" s="59"/>
      <c r="E167" s="61" t="str">
        <f t="shared" si="28"/>
        <v/>
      </c>
      <c r="F167" s="58" t="str">
        <f t="shared" si="29"/>
        <v/>
      </c>
      <c r="G167" s="60"/>
      <c r="H167" s="59"/>
      <c r="I167" s="61" t="str">
        <f t="shared" si="30"/>
        <v/>
      </c>
      <c r="J167" s="58" t="str">
        <f t="shared" si="31"/>
        <v/>
      </c>
      <c r="K167" s="60"/>
      <c r="L167" s="59"/>
      <c r="M167" s="61" t="str">
        <f t="shared" si="32"/>
        <v/>
      </c>
      <c r="N167" s="58" t="str">
        <f t="shared" si="33"/>
        <v/>
      </c>
      <c r="O167" s="60"/>
      <c r="P167" s="59"/>
      <c r="Q167" s="61" t="str">
        <f t="shared" si="34"/>
        <v/>
      </c>
      <c r="R167" s="58" t="str">
        <f t="shared" si="35"/>
        <v/>
      </c>
      <c r="S167" s="61" t="str">
        <f t="shared" si="36"/>
        <v/>
      </c>
      <c r="T167" s="58" t="str">
        <f t="shared" si="37"/>
        <v/>
      </c>
      <c r="U167" s="61" t="str">
        <f t="shared" si="38"/>
        <v/>
      </c>
      <c r="V167" s="58" t="str">
        <f t="shared" si="39"/>
        <v/>
      </c>
      <c r="W167" s="61" t="str">
        <f t="shared" si="40"/>
        <v/>
      </c>
      <c r="X167" s="58" t="str">
        <f t="shared" si="41"/>
        <v/>
      </c>
    </row>
    <row r="168" spans="1:24" x14ac:dyDescent="0.3">
      <c r="A168" s="50"/>
      <c r="B168" s="62"/>
      <c r="C168" s="60"/>
      <c r="D168" s="59"/>
      <c r="E168" s="61" t="str">
        <f t="shared" si="28"/>
        <v/>
      </c>
      <c r="F168" s="58" t="str">
        <f t="shared" si="29"/>
        <v/>
      </c>
      <c r="G168" s="60"/>
      <c r="H168" s="59"/>
      <c r="I168" s="61" t="str">
        <f t="shared" si="30"/>
        <v/>
      </c>
      <c r="J168" s="58" t="str">
        <f t="shared" si="31"/>
        <v/>
      </c>
      <c r="K168" s="60"/>
      <c r="L168" s="59"/>
      <c r="M168" s="61" t="str">
        <f t="shared" si="32"/>
        <v/>
      </c>
      <c r="N168" s="58" t="str">
        <f t="shared" si="33"/>
        <v/>
      </c>
      <c r="O168" s="60"/>
      <c r="P168" s="59"/>
      <c r="Q168" s="61" t="str">
        <f t="shared" si="34"/>
        <v/>
      </c>
      <c r="R168" s="58" t="str">
        <f t="shared" si="35"/>
        <v/>
      </c>
      <c r="S168" s="61" t="str">
        <f t="shared" si="36"/>
        <v/>
      </c>
      <c r="T168" s="58" t="str">
        <f t="shared" si="37"/>
        <v/>
      </c>
      <c r="U168" s="61" t="str">
        <f t="shared" si="38"/>
        <v/>
      </c>
      <c r="V168" s="58" t="str">
        <f t="shared" si="39"/>
        <v/>
      </c>
      <c r="W168" s="61" t="str">
        <f t="shared" si="40"/>
        <v/>
      </c>
      <c r="X168" s="58" t="str">
        <f t="shared" si="41"/>
        <v/>
      </c>
    </row>
    <row r="169" spans="1:24" x14ac:dyDescent="0.3">
      <c r="A169" s="50"/>
      <c r="B169" s="62"/>
      <c r="C169" s="60"/>
      <c r="D169" s="59"/>
      <c r="E169" s="61" t="str">
        <f t="shared" si="28"/>
        <v/>
      </c>
      <c r="F169" s="58" t="str">
        <f t="shared" si="29"/>
        <v/>
      </c>
      <c r="G169" s="60"/>
      <c r="H169" s="59"/>
      <c r="I169" s="61" t="str">
        <f t="shared" si="30"/>
        <v/>
      </c>
      <c r="J169" s="58" t="str">
        <f t="shared" si="31"/>
        <v/>
      </c>
      <c r="K169" s="60"/>
      <c r="L169" s="59"/>
      <c r="M169" s="61" t="str">
        <f t="shared" si="32"/>
        <v/>
      </c>
      <c r="N169" s="58" t="str">
        <f t="shared" si="33"/>
        <v/>
      </c>
      <c r="O169" s="60"/>
      <c r="P169" s="59"/>
      <c r="Q169" s="61" t="str">
        <f t="shared" si="34"/>
        <v/>
      </c>
      <c r="R169" s="58" t="str">
        <f t="shared" si="35"/>
        <v/>
      </c>
      <c r="S169" s="61" t="str">
        <f t="shared" si="36"/>
        <v/>
      </c>
      <c r="T169" s="58" t="str">
        <f t="shared" si="37"/>
        <v/>
      </c>
      <c r="U169" s="61" t="str">
        <f t="shared" si="38"/>
        <v/>
      </c>
      <c r="V169" s="58" t="str">
        <f t="shared" si="39"/>
        <v/>
      </c>
      <c r="W169" s="61" t="str">
        <f t="shared" si="40"/>
        <v/>
      </c>
      <c r="X169" s="58" t="str">
        <f t="shared" si="41"/>
        <v/>
      </c>
    </row>
    <row r="170" spans="1:24" x14ac:dyDescent="0.3">
      <c r="A170" s="50"/>
      <c r="B170" s="62"/>
      <c r="C170" s="60"/>
      <c r="D170" s="59"/>
      <c r="E170" s="61" t="str">
        <f t="shared" si="28"/>
        <v/>
      </c>
      <c r="F170" s="58" t="str">
        <f t="shared" si="29"/>
        <v/>
      </c>
      <c r="G170" s="60"/>
      <c r="H170" s="59"/>
      <c r="I170" s="61" t="str">
        <f t="shared" si="30"/>
        <v/>
      </c>
      <c r="J170" s="58" t="str">
        <f t="shared" si="31"/>
        <v/>
      </c>
      <c r="K170" s="60"/>
      <c r="L170" s="59"/>
      <c r="M170" s="61" t="str">
        <f t="shared" si="32"/>
        <v/>
      </c>
      <c r="N170" s="58" t="str">
        <f t="shared" si="33"/>
        <v/>
      </c>
      <c r="O170" s="60"/>
      <c r="P170" s="59"/>
      <c r="Q170" s="61" t="str">
        <f t="shared" si="34"/>
        <v/>
      </c>
      <c r="R170" s="58" t="str">
        <f t="shared" si="35"/>
        <v/>
      </c>
      <c r="S170" s="61" t="str">
        <f t="shared" si="36"/>
        <v/>
      </c>
      <c r="T170" s="58" t="str">
        <f t="shared" si="37"/>
        <v/>
      </c>
      <c r="U170" s="61" t="str">
        <f t="shared" si="38"/>
        <v/>
      </c>
      <c r="V170" s="58" t="str">
        <f t="shared" si="39"/>
        <v/>
      </c>
      <c r="W170" s="61" t="str">
        <f t="shared" si="40"/>
        <v/>
      </c>
      <c r="X170" s="58" t="str">
        <f t="shared" si="41"/>
        <v/>
      </c>
    </row>
    <row r="171" spans="1:24" x14ac:dyDescent="0.3">
      <c r="A171" s="50"/>
      <c r="B171" s="62"/>
      <c r="C171" s="60"/>
      <c r="D171" s="59"/>
      <c r="E171" s="61" t="str">
        <f t="shared" si="28"/>
        <v/>
      </c>
      <c r="F171" s="58" t="str">
        <f t="shared" si="29"/>
        <v/>
      </c>
      <c r="G171" s="60"/>
      <c r="H171" s="59"/>
      <c r="I171" s="61" t="str">
        <f t="shared" si="30"/>
        <v/>
      </c>
      <c r="J171" s="58" t="str">
        <f t="shared" si="31"/>
        <v/>
      </c>
      <c r="K171" s="60"/>
      <c r="L171" s="59"/>
      <c r="M171" s="61" t="str">
        <f t="shared" si="32"/>
        <v/>
      </c>
      <c r="N171" s="58" t="str">
        <f t="shared" si="33"/>
        <v/>
      </c>
      <c r="O171" s="60"/>
      <c r="P171" s="59"/>
      <c r="Q171" s="61" t="str">
        <f t="shared" si="34"/>
        <v/>
      </c>
      <c r="R171" s="58" t="str">
        <f t="shared" si="35"/>
        <v/>
      </c>
      <c r="S171" s="61" t="str">
        <f t="shared" si="36"/>
        <v/>
      </c>
      <c r="T171" s="58" t="str">
        <f t="shared" si="37"/>
        <v/>
      </c>
      <c r="U171" s="61" t="str">
        <f t="shared" si="38"/>
        <v/>
      </c>
      <c r="V171" s="58" t="str">
        <f t="shared" si="39"/>
        <v/>
      </c>
      <c r="W171" s="61" t="str">
        <f t="shared" si="40"/>
        <v/>
      </c>
      <c r="X171" s="58" t="str">
        <f t="shared" si="41"/>
        <v/>
      </c>
    </row>
    <row r="172" spans="1:24" x14ac:dyDescent="0.3">
      <c r="A172" s="50"/>
      <c r="B172" s="62"/>
      <c r="C172" s="60"/>
      <c r="D172" s="59"/>
      <c r="E172" s="61" t="str">
        <f t="shared" si="28"/>
        <v/>
      </c>
      <c r="F172" s="58" t="str">
        <f t="shared" si="29"/>
        <v/>
      </c>
      <c r="G172" s="60"/>
      <c r="H172" s="59"/>
      <c r="I172" s="61" t="str">
        <f t="shared" si="30"/>
        <v/>
      </c>
      <c r="J172" s="58" t="str">
        <f t="shared" si="31"/>
        <v/>
      </c>
      <c r="K172" s="60"/>
      <c r="L172" s="59"/>
      <c r="M172" s="61" t="str">
        <f t="shared" si="32"/>
        <v/>
      </c>
      <c r="N172" s="58" t="str">
        <f t="shared" si="33"/>
        <v/>
      </c>
      <c r="O172" s="60"/>
      <c r="P172" s="59"/>
      <c r="Q172" s="61" t="str">
        <f t="shared" si="34"/>
        <v/>
      </c>
      <c r="R172" s="58" t="str">
        <f t="shared" si="35"/>
        <v/>
      </c>
      <c r="S172" s="61" t="str">
        <f t="shared" si="36"/>
        <v/>
      </c>
      <c r="T172" s="58" t="str">
        <f t="shared" si="37"/>
        <v/>
      </c>
      <c r="U172" s="61" t="str">
        <f t="shared" si="38"/>
        <v/>
      </c>
      <c r="V172" s="58" t="str">
        <f t="shared" si="39"/>
        <v/>
      </c>
      <c r="W172" s="61" t="str">
        <f t="shared" si="40"/>
        <v/>
      </c>
      <c r="X172" s="58" t="str">
        <f t="shared" si="41"/>
        <v/>
      </c>
    </row>
    <row r="173" spans="1:24" x14ac:dyDescent="0.3">
      <c r="A173" s="50"/>
      <c r="B173" s="62"/>
      <c r="C173" s="60"/>
      <c r="D173" s="59"/>
      <c r="E173" s="61" t="str">
        <f t="shared" si="28"/>
        <v/>
      </c>
      <c r="F173" s="58" t="str">
        <f t="shared" si="29"/>
        <v/>
      </c>
      <c r="G173" s="60"/>
      <c r="H173" s="59"/>
      <c r="I173" s="61" t="str">
        <f t="shared" si="30"/>
        <v/>
      </c>
      <c r="J173" s="58" t="str">
        <f t="shared" si="31"/>
        <v/>
      </c>
      <c r="K173" s="60"/>
      <c r="L173" s="59"/>
      <c r="M173" s="61" t="str">
        <f t="shared" si="32"/>
        <v/>
      </c>
      <c r="N173" s="58" t="str">
        <f t="shared" si="33"/>
        <v/>
      </c>
      <c r="O173" s="60"/>
      <c r="P173" s="59"/>
      <c r="Q173" s="61" t="str">
        <f t="shared" si="34"/>
        <v/>
      </c>
      <c r="R173" s="58" t="str">
        <f t="shared" si="35"/>
        <v/>
      </c>
      <c r="S173" s="61" t="str">
        <f t="shared" si="36"/>
        <v/>
      </c>
      <c r="T173" s="58" t="str">
        <f t="shared" si="37"/>
        <v/>
      </c>
      <c r="U173" s="61" t="str">
        <f t="shared" si="38"/>
        <v/>
      </c>
      <c r="V173" s="58" t="str">
        <f t="shared" si="39"/>
        <v/>
      </c>
      <c r="W173" s="61" t="str">
        <f t="shared" si="40"/>
        <v/>
      </c>
      <c r="X173" s="58" t="str">
        <f t="shared" si="41"/>
        <v/>
      </c>
    </row>
    <row r="174" spans="1:24" x14ac:dyDescent="0.3">
      <c r="A174" s="50"/>
      <c r="B174" s="62"/>
      <c r="C174" s="60"/>
      <c r="D174" s="59"/>
      <c r="E174" s="61" t="str">
        <f t="shared" si="28"/>
        <v/>
      </c>
      <c r="F174" s="58" t="str">
        <f t="shared" si="29"/>
        <v/>
      </c>
      <c r="G174" s="60"/>
      <c r="H174" s="59"/>
      <c r="I174" s="61" t="str">
        <f t="shared" si="30"/>
        <v/>
      </c>
      <c r="J174" s="58" t="str">
        <f t="shared" si="31"/>
        <v/>
      </c>
      <c r="K174" s="60"/>
      <c r="L174" s="59"/>
      <c r="M174" s="61" t="str">
        <f t="shared" si="32"/>
        <v/>
      </c>
      <c r="N174" s="58" t="str">
        <f t="shared" si="33"/>
        <v/>
      </c>
      <c r="O174" s="60"/>
      <c r="P174" s="59"/>
      <c r="Q174" s="61" t="str">
        <f t="shared" si="34"/>
        <v/>
      </c>
      <c r="R174" s="58" t="str">
        <f t="shared" si="35"/>
        <v/>
      </c>
      <c r="S174" s="61" t="str">
        <f t="shared" si="36"/>
        <v/>
      </c>
      <c r="T174" s="58" t="str">
        <f t="shared" si="37"/>
        <v/>
      </c>
      <c r="U174" s="61" t="str">
        <f t="shared" si="38"/>
        <v/>
      </c>
      <c r="V174" s="58" t="str">
        <f t="shared" si="39"/>
        <v/>
      </c>
      <c r="W174" s="61" t="str">
        <f t="shared" si="40"/>
        <v/>
      </c>
      <c r="X174" s="58" t="str">
        <f t="shared" si="41"/>
        <v/>
      </c>
    </row>
    <row r="175" spans="1:24" x14ac:dyDescent="0.3">
      <c r="A175" s="50"/>
      <c r="B175" s="62"/>
      <c r="C175" s="60"/>
      <c r="D175" s="59"/>
      <c r="E175" s="61" t="str">
        <f t="shared" si="28"/>
        <v/>
      </c>
      <c r="F175" s="58" t="str">
        <f t="shared" si="29"/>
        <v/>
      </c>
      <c r="G175" s="60"/>
      <c r="H175" s="59"/>
      <c r="I175" s="61" t="str">
        <f t="shared" si="30"/>
        <v/>
      </c>
      <c r="J175" s="58" t="str">
        <f t="shared" si="31"/>
        <v/>
      </c>
      <c r="K175" s="60"/>
      <c r="L175" s="59"/>
      <c r="M175" s="61" t="str">
        <f t="shared" si="32"/>
        <v/>
      </c>
      <c r="N175" s="58" t="str">
        <f t="shared" si="33"/>
        <v/>
      </c>
      <c r="O175" s="60"/>
      <c r="P175" s="59"/>
      <c r="Q175" s="61" t="str">
        <f t="shared" si="34"/>
        <v/>
      </c>
      <c r="R175" s="58" t="str">
        <f t="shared" si="35"/>
        <v/>
      </c>
      <c r="S175" s="61" t="str">
        <f t="shared" si="36"/>
        <v/>
      </c>
      <c r="T175" s="58" t="str">
        <f t="shared" si="37"/>
        <v/>
      </c>
      <c r="U175" s="61" t="str">
        <f t="shared" si="38"/>
        <v/>
      </c>
      <c r="V175" s="58" t="str">
        <f t="shared" si="39"/>
        <v/>
      </c>
      <c r="W175" s="61" t="str">
        <f t="shared" si="40"/>
        <v/>
      </c>
      <c r="X175" s="58" t="str">
        <f t="shared" si="41"/>
        <v/>
      </c>
    </row>
    <row r="176" spans="1:24" x14ac:dyDescent="0.3">
      <c r="A176" s="50"/>
      <c r="B176" s="62"/>
      <c r="C176" s="60"/>
      <c r="D176" s="59"/>
      <c r="E176" s="61" t="str">
        <f t="shared" si="28"/>
        <v/>
      </c>
      <c r="F176" s="58" t="str">
        <f t="shared" si="29"/>
        <v/>
      </c>
      <c r="G176" s="60"/>
      <c r="H176" s="59"/>
      <c r="I176" s="61" t="str">
        <f t="shared" si="30"/>
        <v/>
      </c>
      <c r="J176" s="58" t="str">
        <f t="shared" si="31"/>
        <v/>
      </c>
      <c r="K176" s="60"/>
      <c r="L176" s="59"/>
      <c r="M176" s="61" t="str">
        <f t="shared" si="32"/>
        <v/>
      </c>
      <c r="N176" s="58" t="str">
        <f t="shared" si="33"/>
        <v/>
      </c>
      <c r="O176" s="60"/>
      <c r="P176" s="59"/>
      <c r="Q176" s="61" t="str">
        <f t="shared" si="34"/>
        <v/>
      </c>
      <c r="R176" s="58" t="str">
        <f t="shared" si="35"/>
        <v/>
      </c>
      <c r="S176" s="61" t="str">
        <f t="shared" si="36"/>
        <v/>
      </c>
      <c r="T176" s="58" t="str">
        <f t="shared" si="37"/>
        <v/>
      </c>
      <c r="U176" s="61" t="str">
        <f t="shared" si="38"/>
        <v/>
      </c>
      <c r="V176" s="58" t="str">
        <f t="shared" si="39"/>
        <v/>
      </c>
      <c r="W176" s="61" t="str">
        <f t="shared" si="40"/>
        <v/>
      </c>
      <c r="X176" s="58" t="str">
        <f t="shared" si="41"/>
        <v/>
      </c>
    </row>
    <row r="177" spans="1:24" x14ac:dyDescent="0.3">
      <c r="A177" s="50"/>
      <c r="B177" s="62"/>
      <c r="C177" s="60"/>
      <c r="D177" s="59"/>
      <c r="E177" s="61" t="str">
        <f t="shared" si="28"/>
        <v/>
      </c>
      <c r="F177" s="58" t="str">
        <f t="shared" si="29"/>
        <v/>
      </c>
      <c r="G177" s="60"/>
      <c r="H177" s="59"/>
      <c r="I177" s="61" t="str">
        <f t="shared" si="30"/>
        <v/>
      </c>
      <c r="J177" s="58" t="str">
        <f t="shared" si="31"/>
        <v/>
      </c>
      <c r="K177" s="60"/>
      <c r="L177" s="59"/>
      <c r="M177" s="61" t="str">
        <f t="shared" si="32"/>
        <v/>
      </c>
      <c r="N177" s="58" t="str">
        <f t="shared" si="33"/>
        <v/>
      </c>
      <c r="O177" s="60"/>
      <c r="P177" s="59"/>
      <c r="Q177" s="61" t="str">
        <f t="shared" si="34"/>
        <v/>
      </c>
      <c r="R177" s="58" t="str">
        <f t="shared" si="35"/>
        <v/>
      </c>
      <c r="S177" s="61" t="str">
        <f t="shared" si="36"/>
        <v/>
      </c>
      <c r="T177" s="58" t="str">
        <f t="shared" si="37"/>
        <v/>
      </c>
      <c r="U177" s="61" t="str">
        <f t="shared" si="38"/>
        <v/>
      </c>
      <c r="V177" s="58" t="str">
        <f t="shared" si="39"/>
        <v/>
      </c>
      <c r="W177" s="61" t="str">
        <f t="shared" si="40"/>
        <v/>
      </c>
      <c r="X177" s="58" t="str">
        <f t="shared" si="41"/>
        <v/>
      </c>
    </row>
    <row r="178" spans="1:24" x14ac:dyDescent="0.3">
      <c r="A178" s="50"/>
      <c r="B178" s="62"/>
      <c r="C178" s="60"/>
      <c r="D178" s="59"/>
      <c r="E178" s="61" t="str">
        <f t="shared" si="28"/>
        <v/>
      </c>
      <c r="F178" s="58" t="str">
        <f t="shared" si="29"/>
        <v/>
      </c>
      <c r="G178" s="60"/>
      <c r="H178" s="59"/>
      <c r="I178" s="61" t="str">
        <f t="shared" si="30"/>
        <v/>
      </c>
      <c r="J178" s="58" t="str">
        <f t="shared" si="31"/>
        <v/>
      </c>
      <c r="K178" s="60"/>
      <c r="L178" s="59"/>
      <c r="M178" s="61" t="str">
        <f t="shared" si="32"/>
        <v/>
      </c>
      <c r="N178" s="58" t="str">
        <f t="shared" si="33"/>
        <v/>
      </c>
      <c r="O178" s="60"/>
      <c r="P178" s="59"/>
      <c r="Q178" s="61" t="str">
        <f t="shared" si="34"/>
        <v/>
      </c>
      <c r="R178" s="58" t="str">
        <f t="shared" si="35"/>
        <v/>
      </c>
      <c r="S178" s="61" t="str">
        <f t="shared" si="36"/>
        <v/>
      </c>
      <c r="T178" s="58" t="str">
        <f t="shared" si="37"/>
        <v/>
      </c>
      <c r="U178" s="61" t="str">
        <f t="shared" si="38"/>
        <v/>
      </c>
      <c r="V178" s="58" t="str">
        <f t="shared" si="39"/>
        <v/>
      </c>
      <c r="W178" s="61" t="str">
        <f t="shared" si="40"/>
        <v/>
      </c>
      <c r="X178" s="58" t="str">
        <f t="shared" si="41"/>
        <v/>
      </c>
    </row>
    <row r="179" spans="1:24" x14ac:dyDescent="0.3">
      <c r="A179" s="50"/>
      <c r="B179" s="62"/>
      <c r="C179" s="60"/>
      <c r="D179" s="59"/>
      <c r="E179" s="61" t="str">
        <f t="shared" si="28"/>
        <v/>
      </c>
      <c r="F179" s="58" t="str">
        <f t="shared" si="29"/>
        <v/>
      </c>
      <c r="G179" s="60"/>
      <c r="H179" s="59"/>
      <c r="I179" s="61" t="str">
        <f t="shared" si="30"/>
        <v/>
      </c>
      <c r="J179" s="58" t="str">
        <f t="shared" si="31"/>
        <v/>
      </c>
      <c r="K179" s="60"/>
      <c r="L179" s="59"/>
      <c r="M179" s="61" t="str">
        <f t="shared" si="32"/>
        <v/>
      </c>
      <c r="N179" s="58" t="str">
        <f t="shared" si="33"/>
        <v/>
      </c>
      <c r="O179" s="60"/>
      <c r="P179" s="59"/>
      <c r="Q179" s="61" t="str">
        <f t="shared" si="34"/>
        <v/>
      </c>
      <c r="R179" s="58" t="str">
        <f t="shared" si="35"/>
        <v/>
      </c>
      <c r="S179" s="61" t="str">
        <f t="shared" si="36"/>
        <v/>
      </c>
      <c r="T179" s="58" t="str">
        <f t="shared" si="37"/>
        <v/>
      </c>
      <c r="U179" s="61" t="str">
        <f t="shared" si="38"/>
        <v/>
      </c>
      <c r="V179" s="58" t="str">
        <f t="shared" si="39"/>
        <v/>
      </c>
      <c r="W179" s="61" t="str">
        <f t="shared" si="40"/>
        <v/>
      </c>
      <c r="X179" s="58" t="str">
        <f t="shared" si="41"/>
        <v/>
      </c>
    </row>
    <row r="180" spans="1:24" x14ac:dyDescent="0.3">
      <c r="A180" s="50"/>
      <c r="B180" s="62"/>
      <c r="C180" s="60"/>
      <c r="D180" s="59"/>
      <c r="E180" s="61" t="str">
        <f t="shared" si="28"/>
        <v/>
      </c>
      <c r="F180" s="58" t="str">
        <f t="shared" si="29"/>
        <v/>
      </c>
      <c r="G180" s="60"/>
      <c r="H180" s="59"/>
      <c r="I180" s="61" t="str">
        <f t="shared" si="30"/>
        <v/>
      </c>
      <c r="J180" s="58" t="str">
        <f t="shared" si="31"/>
        <v/>
      </c>
      <c r="K180" s="60"/>
      <c r="L180" s="59"/>
      <c r="M180" s="61" t="str">
        <f t="shared" si="32"/>
        <v/>
      </c>
      <c r="N180" s="58" t="str">
        <f t="shared" si="33"/>
        <v/>
      </c>
      <c r="O180" s="60"/>
      <c r="P180" s="59"/>
      <c r="Q180" s="61" t="str">
        <f t="shared" si="34"/>
        <v/>
      </c>
      <c r="R180" s="58" t="str">
        <f t="shared" si="35"/>
        <v/>
      </c>
      <c r="S180" s="61" t="str">
        <f t="shared" si="36"/>
        <v/>
      </c>
      <c r="T180" s="58" t="str">
        <f t="shared" si="37"/>
        <v/>
      </c>
      <c r="U180" s="61" t="str">
        <f t="shared" si="38"/>
        <v/>
      </c>
      <c r="V180" s="58" t="str">
        <f t="shared" si="39"/>
        <v/>
      </c>
      <c r="W180" s="61" t="str">
        <f t="shared" si="40"/>
        <v/>
      </c>
      <c r="X180" s="58" t="str">
        <f t="shared" si="41"/>
        <v/>
      </c>
    </row>
    <row r="181" spans="1:24" x14ac:dyDescent="0.3">
      <c r="A181" s="50"/>
      <c r="B181" s="62"/>
      <c r="C181" s="60"/>
      <c r="D181" s="59"/>
      <c r="E181" s="61" t="str">
        <f t="shared" si="28"/>
        <v/>
      </c>
      <c r="F181" s="58" t="str">
        <f t="shared" si="29"/>
        <v/>
      </c>
      <c r="G181" s="60"/>
      <c r="H181" s="59"/>
      <c r="I181" s="61" t="str">
        <f t="shared" si="30"/>
        <v/>
      </c>
      <c r="J181" s="58" t="str">
        <f t="shared" si="31"/>
        <v/>
      </c>
      <c r="K181" s="60"/>
      <c r="L181" s="59"/>
      <c r="M181" s="61" t="str">
        <f t="shared" si="32"/>
        <v/>
      </c>
      <c r="N181" s="58" t="str">
        <f t="shared" si="33"/>
        <v/>
      </c>
      <c r="O181" s="60"/>
      <c r="P181" s="59"/>
      <c r="Q181" s="61" t="str">
        <f t="shared" si="34"/>
        <v/>
      </c>
      <c r="R181" s="58" t="str">
        <f t="shared" si="35"/>
        <v/>
      </c>
      <c r="S181" s="61" t="str">
        <f t="shared" si="36"/>
        <v/>
      </c>
      <c r="T181" s="58" t="str">
        <f t="shared" si="37"/>
        <v/>
      </c>
      <c r="U181" s="61" t="str">
        <f t="shared" si="38"/>
        <v/>
      </c>
      <c r="V181" s="58" t="str">
        <f t="shared" si="39"/>
        <v/>
      </c>
      <c r="W181" s="61" t="str">
        <f t="shared" si="40"/>
        <v/>
      </c>
      <c r="X181" s="58" t="str">
        <f t="shared" si="41"/>
        <v/>
      </c>
    </row>
    <row r="182" spans="1:24" x14ac:dyDescent="0.3">
      <c r="A182" s="50"/>
      <c r="B182" s="62"/>
      <c r="C182" s="60"/>
      <c r="D182" s="59"/>
      <c r="E182" s="61" t="str">
        <f t="shared" si="28"/>
        <v/>
      </c>
      <c r="F182" s="58" t="str">
        <f t="shared" si="29"/>
        <v/>
      </c>
      <c r="G182" s="60"/>
      <c r="H182" s="59"/>
      <c r="I182" s="61" t="str">
        <f t="shared" si="30"/>
        <v/>
      </c>
      <c r="J182" s="58" t="str">
        <f t="shared" si="31"/>
        <v/>
      </c>
      <c r="K182" s="60"/>
      <c r="L182" s="59"/>
      <c r="M182" s="61" t="str">
        <f t="shared" si="32"/>
        <v/>
      </c>
      <c r="N182" s="58" t="str">
        <f t="shared" si="33"/>
        <v/>
      </c>
      <c r="O182" s="60"/>
      <c r="P182" s="59"/>
      <c r="Q182" s="61" t="str">
        <f t="shared" si="34"/>
        <v/>
      </c>
      <c r="R182" s="58" t="str">
        <f t="shared" si="35"/>
        <v/>
      </c>
      <c r="S182" s="61" t="str">
        <f t="shared" si="36"/>
        <v/>
      </c>
      <c r="T182" s="58" t="str">
        <f t="shared" si="37"/>
        <v/>
      </c>
      <c r="U182" s="61" t="str">
        <f t="shared" si="38"/>
        <v/>
      </c>
      <c r="V182" s="58" t="str">
        <f t="shared" si="39"/>
        <v/>
      </c>
      <c r="W182" s="61" t="str">
        <f t="shared" si="40"/>
        <v/>
      </c>
      <c r="X182" s="58" t="str">
        <f t="shared" si="41"/>
        <v/>
      </c>
    </row>
    <row r="183" spans="1:24" x14ac:dyDescent="0.3">
      <c r="A183" s="50"/>
      <c r="B183" s="62"/>
      <c r="C183" s="60"/>
      <c r="D183" s="59"/>
      <c r="E183" s="61" t="str">
        <f t="shared" si="28"/>
        <v/>
      </c>
      <c r="F183" s="58" t="str">
        <f t="shared" si="29"/>
        <v/>
      </c>
      <c r="G183" s="60"/>
      <c r="H183" s="59"/>
      <c r="I183" s="61" t="str">
        <f t="shared" si="30"/>
        <v/>
      </c>
      <c r="J183" s="58" t="str">
        <f t="shared" si="31"/>
        <v/>
      </c>
      <c r="K183" s="60"/>
      <c r="L183" s="59"/>
      <c r="M183" s="61" t="str">
        <f t="shared" si="32"/>
        <v/>
      </c>
      <c r="N183" s="58" t="str">
        <f t="shared" si="33"/>
        <v/>
      </c>
      <c r="O183" s="60"/>
      <c r="P183" s="59"/>
      <c r="Q183" s="61" t="str">
        <f t="shared" si="34"/>
        <v/>
      </c>
      <c r="R183" s="58" t="str">
        <f t="shared" si="35"/>
        <v/>
      </c>
      <c r="S183" s="61" t="str">
        <f t="shared" si="36"/>
        <v/>
      </c>
      <c r="T183" s="58" t="str">
        <f t="shared" si="37"/>
        <v/>
      </c>
      <c r="U183" s="61" t="str">
        <f t="shared" si="38"/>
        <v/>
      </c>
      <c r="V183" s="58" t="str">
        <f t="shared" si="39"/>
        <v/>
      </c>
      <c r="W183" s="61" t="str">
        <f t="shared" si="40"/>
        <v/>
      </c>
      <c r="X183" s="58" t="str">
        <f t="shared" si="41"/>
        <v/>
      </c>
    </row>
    <row r="184" spans="1:24" x14ac:dyDescent="0.3">
      <c r="A184" s="50"/>
      <c r="B184" s="62"/>
      <c r="C184" s="60"/>
      <c r="D184" s="59"/>
      <c r="E184" s="61" t="str">
        <f t="shared" si="28"/>
        <v/>
      </c>
      <c r="F184" s="58" t="str">
        <f t="shared" si="29"/>
        <v/>
      </c>
      <c r="G184" s="60"/>
      <c r="H184" s="59"/>
      <c r="I184" s="61" t="str">
        <f t="shared" si="30"/>
        <v/>
      </c>
      <c r="J184" s="58" t="str">
        <f t="shared" si="31"/>
        <v/>
      </c>
      <c r="K184" s="60"/>
      <c r="L184" s="59"/>
      <c r="M184" s="61" t="str">
        <f t="shared" si="32"/>
        <v/>
      </c>
      <c r="N184" s="58" t="str">
        <f t="shared" si="33"/>
        <v/>
      </c>
      <c r="O184" s="60"/>
      <c r="P184" s="59"/>
      <c r="Q184" s="61" t="str">
        <f t="shared" si="34"/>
        <v/>
      </c>
      <c r="R184" s="58" t="str">
        <f t="shared" si="35"/>
        <v/>
      </c>
      <c r="S184" s="61" t="str">
        <f t="shared" si="36"/>
        <v/>
      </c>
      <c r="T184" s="58" t="str">
        <f t="shared" si="37"/>
        <v/>
      </c>
      <c r="U184" s="61" t="str">
        <f t="shared" si="38"/>
        <v/>
      </c>
      <c r="V184" s="58" t="str">
        <f t="shared" si="39"/>
        <v/>
      </c>
      <c r="W184" s="61" t="str">
        <f t="shared" si="40"/>
        <v/>
      </c>
      <c r="X184" s="58" t="str">
        <f t="shared" si="41"/>
        <v/>
      </c>
    </row>
    <row r="185" spans="1:24" x14ac:dyDescent="0.3">
      <c r="A185" s="50"/>
      <c r="B185" s="62"/>
      <c r="C185" s="60"/>
      <c r="D185" s="59"/>
      <c r="E185" s="61" t="str">
        <f t="shared" si="28"/>
        <v/>
      </c>
      <c r="F185" s="58" t="str">
        <f t="shared" si="29"/>
        <v/>
      </c>
      <c r="G185" s="60"/>
      <c r="H185" s="59"/>
      <c r="I185" s="61" t="str">
        <f t="shared" si="30"/>
        <v/>
      </c>
      <c r="J185" s="58" t="str">
        <f t="shared" si="31"/>
        <v/>
      </c>
      <c r="K185" s="60"/>
      <c r="L185" s="59"/>
      <c r="M185" s="61" t="str">
        <f t="shared" si="32"/>
        <v/>
      </c>
      <c r="N185" s="58" t="str">
        <f t="shared" si="33"/>
        <v/>
      </c>
      <c r="O185" s="60"/>
      <c r="P185" s="59"/>
      <c r="Q185" s="61" t="str">
        <f t="shared" si="34"/>
        <v/>
      </c>
      <c r="R185" s="58" t="str">
        <f t="shared" si="35"/>
        <v/>
      </c>
      <c r="S185" s="61" t="str">
        <f t="shared" si="36"/>
        <v/>
      </c>
      <c r="T185" s="58" t="str">
        <f t="shared" si="37"/>
        <v/>
      </c>
      <c r="U185" s="61" t="str">
        <f t="shared" si="38"/>
        <v/>
      </c>
      <c r="V185" s="58" t="str">
        <f t="shared" si="39"/>
        <v/>
      </c>
      <c r="W185" s="61" t="str">
        <f t="shared" si="40"/>
        <v/>
      </c>
      <c r="X185" s="58" t="str">
        <f t="shared" si="41"/>
        <v/>
      </c>
    </row>
    <row r="186" spans="1:24" x14ac:dyDescent="0.3">
      <c r="A186" s="50"/>
      <c r="B186" s="62"/>
      <c r="C186" s="60"/>
      <c r="D186" s="59"/>
      <c r="E186" s="61" t="str">
        <f t="shared" si="28"/>
        <v/>
      </c>
      <c r="F186" s="58" t="str">
        <f t="shared" si="29"/>
        <v/>
      </c>
      <c r="G186" s="60"/>
      <c r="H186" s="59"/>
      <c r="I186" s="61" t="str">
        <f t="shared" si="30"/>
        <v/>
      </c>
      <c r="J186" s="58" t="str">
        <f t="shared" si="31"/>
        <v/>
      </c>
      <c r="K186" s="60"/>
      <c r="L186" s="59"/>
      <c r="M186" s="61" t="str">
        <f t="shared" si="32"/>
        <v/>
      </c>
      <c r="N186" s="58" t="str">
        <f t="shared" si="33"/>
        <v/>
      </c>
      <c r="O186" s="60"/>
      <c r="P186" s="59"/>
      <c r="Q186" s="61" t="str">
        <f t="shared" si="34"/>
        <v/>
      </c>
      <c r="R186" s="58" t="str">
        <f t="shared" si="35"/>
        <v/>
      </c>
      <c r="S186" s="61" t="str">
        <f t="shared" si="36"/>
        <v/>
      </c>
      <c r="T186" s="58" t="str">
        <f t="shared" si="37"/>
        <v/>
      </c>
      <c r="U186" s="61" t="str">
        <f t="shared" si="38"/>
        <v/>
      </c>
      <c r="V186" s="58" t="str">
        <f t="shared" si="39"/>
        <v/>
      </c>
      <c r="W186" s="61" t="str">
        <f t="shared" si="40"/>
        <v/>
      </c>
      <c r="X186" s="58" t="str">
        <f t="shared" si="41"/>
        <v/>
      </c>
    </row>
    <row r="187" spans="1:24" x14ac:dyDescent="0.3">
      <c r="A187" s="50"/>
      <c r="B187" s="62"/>
      <c r="C187" s="60"/>
      <c r="D187" s="59"/>
      <c r="E187" s="61" t="str">
        <f t="shared" si="28"/>
        <v/>
      </c>
      <c r="F187" s="58" t="str">
        <f t="shared" si="29"/>
        <v/>
      </c>
      <c r="G187" s="60"/>
      <c r="H187" s="59"/>
      <c r="I187" s="61" t="str">
        <f t="shared" si="30"/>
        <v/>
      </c>
      <c r="J187" s="58" t="str">
        <f t="shared" si="31"/>
        <v/>
      </c>
      <c r="K187" s="60"/>
      <c r="L187" s="59"/>
      <c r="M187" s="61" t="str">
        <f t="shared" si="32"/>
        <v/>
      </c>
      <c r="N187" s="58" t="str">
        <f t="shared" si="33"/>
        <v/>
      </c>
      <c r="O187" s="60"/>
      <c r="P187" s="59"/>
      <c r="Q187" s="61" t="str">
        <f t="shared" si="34"/>
        <v/>
      </c>
      <c r="R187" s="58" t="str">
        <f t="shared" si="35"/>
        <v/>
      </c>
      <c r="S187" s="61" t="str">
        <f t="shared" si="36"/>
        <v/>
      </c>
      <c r="T187" s="58" t="str">
        <f t="shared" si="37"/>
        <v/>
      </c>
      <c r="U187" s="61" t="str">
        <f t="shared" si="38"/>
        <v/>
      </c>
      <c r="V187" s="58" t="str">
        <f t="shared" si="39"/>
        <v/>
      </c>
      <c r="W187" s="61" t="str">
        <f t="shared" si="40"/>
        <v/>
      </c>
      <c r="X187" s="58" t="str">
        <f t="shared" si="41"/>
        <v/>
      </c>
    </row>
    <row r="188" spans="1:24" x14ac:dyDescent="0.3">
      <c r="A188" s="50"/>
      <c r="B188" s="62"/>
      <c r="C188" s="60"/>
      <c r="D188" s="59"/>
      <c r="E188" s="61" t="str">
        <f t="shared" si="28"/>
        <v/>
      </c>
      <c r="F188" s="58" t="str">
        <f t="shared" si="29"/>
        <v/>
      </c>
      <c r="G188" s="60"/>
      <c r="H188" s="59"/>
      <c r="I188" s="61" t="str">
        <f t="shared" si="30"/>
        <v/>
      </c>
      <c r="J188" s="58" t="str">
        <f t="shared" si="31"/>
        <v/>
      </c>
      <c r="K188" s="60"/>
      <c r="L188" s="59"/>
      <c r="M188" s="61" t="str">
        <f t="shared" si="32"/>
        <v/>
      </c>
      <c r="N188" s="58" t="str">
        <f t="shared" si="33"/>
        <v/>
      </c>
      <c r="O188" s="60"/>
      <c r="P188" s="59"/>
      <c r="Q188" s="61" t="str">
        <f t="shared" si="34"/>
        <v/>
      </c>
      <c r="R188" s="58" t="str">
        <f t="shared" si="35"/>
        <v/>
      </c>
      <c r="S188" s="61" t="str">
        <f t="shared" si="36"/>
        <v/>
      </c>
      <c r="T188" s="58" t="str">
        <f t="shared" si="37"/>
        <v/>
      </c>
      <c r="U188" s="61" t="str">
        <f t="shared" si="38"/>
        <v/>
      </c>
      <c r="V188" s="58" t="str">
        <f t="shared" si="39"/>
        <v/>
      </c>
      <c r="W188" s="61" t="str">
        <f t="shared" si="40"/>
        <v/>
      </c>
      <c r="X188" s="58" t="str">
        <f t="shared" si="41"/>
        <v/>
      </c>
    </row>
    <row r="189" spans="1:24" x14ac:dyDescent="0.3">
      <c r="A189" s="50"/>
      <c r="B189" s="62"/>
      <c r="C189" s="60"/>
      <c r="D189" s="59"/>
      <c r="E189" s="61" t="str">
        <f t="shared" si="28"/>
        <v/>
      </c>
      <c r="F189" s="58" t="str">
        <f t="shared" si="29"/>
        <v/>
      </c>
      <c r="G189" s="60"/>
      <c r="H189" s="59"/>
      <c r="I189" s="61" t="str">
        <f t="shared" si="30"/>
        <v/>
      </c>
      <c r="J189" s="58" t="str">
        <f t="shared" si="31"/>
        <v/>
      </c>
      <c r="K189" s="60"/>
      <c r="L189" s="59"/>
      <c r="M189" s="61" t="str">
        <f t="shared" si="32"/>
        <v/>
      </c>
      <c r="N189" s="58" t="str">
        <f t="shared" si="33"/>
        <v/>
      </c>
      <c r="O189" s="60"/>
      <c r="P189" s="59"/>
      <c r="Q189" s="61" t="str">
        <f t="shared" si="34"/>
        <v/>
      </c>
      <c r="R189" s="58" t="str">
        <f t="shared" si="35"/>
        <v/>
      </c>
      <c r="S189" s="61" t="str">
        <f t="shared" si="36"/>
        <v/>
      </c>
      <c r="T189" s="58" t="str">
        <f t="shared" si="37"/>
        <v/>
      </c>
      <c r="U189" s="61" t="str">
        <f t="shared" si="38"/>
        <v/>
      </c>
      <c r="V189" s="58" t="str">
        <f t="shared" si="39"/>
        <v/>
      </c>
      <c r="W189" s="61" t="str">
        <f t="shared" si="40"/>
        <v/>
      </c>
      <c r="X189" s="58" t="str">
        <f t="shared" si="41"/>
        <v/>
      </c>
    </row>
    <row r="190" spans="1:24" x14ac:dyDescent="0.3">
      <c r="A190" s="50"/>
      <c r="B190" s="62"/>
      <c r="C190" s="60"/>
      <c r="D190" s="59"/>
      <c r="E190" s="61" t="str">
        <f t="shared" si="28"/>
        <v/>
      </c>
      <c r="F190" s="58" t="str">
        <f t="shared" si="29"/>
        <v/>
      </c>
      <c r="G190" s="60"/>
      <c r="H190" s="59"/>
      <c r="I190" s="61" t="str">
        <f t="shared" si="30"/>
        <v/>
      </c>
      <c r="J190" s="58" t="str">
        <f t="shared" si="31"/>
        <v/>
      </c>
      <c r="K190" s="60"/>
      <c r="L190" s="59"/>
      <c r="M190" s="61" t="str">
        <f t="shared" si="32"/>
        <v/>
      </c>
      <c r="N190" s="58" t="str">
        <f t="shared" si="33"/>
        <v/>
      </c>
      <c r="O190" s="60"/>
      <c r="P190" s="59"/>
      <c r="Q190" s="61" t="str">
        <f t="shared" si="34"/>
        <v/>
      </c>
      <c r="R190" s="58" t="str">
        <f t="shared" si="35"/>
        <v/>
      </c>
      <c r="S190" s="61" t="str">
        <f t="shared" si="36"/>
        <v/>
      </c>
      <c r="T190" s="58" t="str">
        <f t="shared" si="37"/>
        <v/>
      </c>
      <c r="U190" s="61" t="str">
        <f t="shared" si="38"/>
        <v/>
      </c>
      <c r="V190" s="58" t="str">
        <f t="shared" si="39"/>
        <v/>
      </c>
      <c r="W190" s="61" t="str">
        <f t="shared" si="40"/>
        <v/>
      </c>
      <c r="X190" s="58" t="str">
        <f t="shared" si="41"/>
        <v/>
      </c>
    </row>
    <row r="191" spans="1:24" x14ac:dyDescent="0.3">
      <c r="A191" s="50"/>
      <c r="B191" s="62"/>
      <c r="C191" s="60"/>
      <c r="D191" s="59"/>
      <c r="E191" s="61" t="str">
        <f t="shared" si="28"/>
        <v/>
      </c>
      <c r="F191" s="58" t="str">
        <f t="shared" si="29"/>
        <v/>
      </c>
      <c r="G191" s="60"/>
      <c r="H191" s="59"/>
      <c r="I191" s="61" t="str">
        <f t="shared" si="30"/>
        <v/>
      </c>
      <c r="J191" s="58" t="str">
        <f t="shared" si="31"/>
        <v/>
      </c>
      <c r="K191" s="60"/>
      <c r="L191" s="59"/>
      <c r="M191" s="61" t="str">
        <f t="shared" si="32"/>
        <v/>
      </c>
      <c r="N191" s="58" t="str">
        <f t="shared" si="33"/>
        <v/>
      </c>
      <c r="O191" s="60"/>
      <c r="P191" s="59"/>
      <c r="Q191" s="61" t="str">
        <f t="shared" si="34"/>
        <v/>
      </c>
      <c r="R191" s="58" t="str">
        <f t="shared" si="35"/>
        <v/>
      </c>
      <c r="S191" s="61" t="str">
        <f t="shared" si="36"/>
        <v/>
      </c>
      <c r="T191" s="58" t="str">
        <f t="shared" si="37"/>
        <v/>
      </c>
      <c r="U191" s="61" t="str">
        <f t="shared" si="38"/>
        <v/>
      </c>
      <c r="V191" s="58" t="str">
        <f t="shared" si="39"/>
        <v/>
      </c>
      <c r="W191" s="61" t="str">
        <f t="shared" si="40"/>
        <v/>
      </c>
      <c r="X191" s="58" t="str">
        <f t="shared" si="41"/>
        <v/>
      </c>
    </row>
    <row r="192" spans="1:24" x14ac:dyDescent="0.3">
      <c r="A192" s="50"/>
      <c r="B192" s="62"/>
      <c r="C192" s="60"/>
      <c r="D192" s="59"/>
      <c r="E192" s="61" t="str">
        <f t="shared" si="28"/>
        <v/>
      </c>
      <c r="F192" s="58" t="str">
        <f t="shared" si="29"/>
        <v/>
      </c>
      <c r="G192" s="60"/>
      <c r="H192" s="59"/>
      <c r="I192" s="61" t="str">
        <f t="shared" si="30"/>
        <v/>
      </c>
      <c r="J192" s="58" t="str">
        <f t="shared" si="31"/>
        <v/>
      </c>
      <c r="K192" s="60"/>
      <c r="L192" s="59"/>
      <c r="M192" s="61" t="str">
        <f t="shared" si="32"/>
        <v/>
      </c>
      <c r="N192" s="58" t="str">
        <f t="shared" si="33"/>
        <v/>
      </c>
      <c r="O192" s="60"/>
      <c r="P192" s="59"/>
      <c r="Q192" s="61" t="str">
        <f t="shared" si="34"/>
        <v/>
      </c>
      <c r="R192" s="58" t="str">
        <f t="shared" si="35"/>
        <v/>
      </c>
      <c r="S192" s="61" t="str">
        <f t="shared" si="36"/>
        <v/>
      </c>
      <c r="T192" s="58" t="str">
        <f t="shared" si="37"/>
        <v/>
      </c>
      <c r="U192" s="61" t="str">
        <f t="shared" si="38"/>
        <v/>
      </c>
      <c r="V192" s="58" t="str">
        <f t="shared" si="39"/>
        <v/>
      </c>
      <c r="W192" s="61" t="str">
        <f t="shared" si="40"/>
        <v/>
      </c>
      <c r="X192" s="58" t="str">
        <f t="shared" si="41"/>
        <v/>
      </c>
    </row>
    <row r="193" spans="1:24" x14ac:dyDescent="0.3">
      <c r="A193" s="50"/>
      <c r="B193" s="62"/>
      <c r="C193" s="60"/>
      <c r="D193" s="59"/>
      <c r="E193" s="61" t="str">
        <f t="shared" si="28"/>
        <v/>
      </c>
      <c r="F193" s="58" t="str">
        <f t="shared" si="29"/>
        <v/>
      </c>
      <c r="G193" s="60"/>
      <c r="H193" s="59"/>
      <c r="I193" s="61" t="str">
        <f t="shared" si="30"/>
        <v/>
      </c>
      <c r="J193" s="58" t="str">
        <f t="shared" si="31"/>
        <v/>
      </c>
      <c r="K193" s="60"/>
      <c r="L193" s="59"/>
      <c r="M193" s="61" t="str">
        <f t="shared" si="32"/>
        <v/>
      </c>
      <c r="N193" s="58" t="str">
        <f t="shared" si="33"/>
        <v/>
      </c>
      <c r="O193" s="60"/>
      <c r="P193" s="59"/>
      <c r="Q193" s="61" t="str">
        <f t="shared" si="34"/>
        <v/>
      </c>
      <c r="R193" s="58" t="str">
        <f t="shared" si="35"/>
        <v/>
      </c>
      <c r="S193" s="61" t="str">
        <f t="shared" si="36"/>
        <v/>
      </c>
      <c r="T193" s="58" t="str">
        <f t="shared" si="37"/>
        <v/>
      </c>
      <c r="U193" s="61" t="str">
        <f t="shared" si="38"/>
        <v/>
      </c>
      <c r="V193" s="58" t="str">
        <f t="shared" si="39"/>
        <v/>
      </c>
      <c r="W193" s="61" t="str">
        <f t="shared" si="40"/>
        <v/>
      </c>
      <c r="X193" s="58" t="str">
        <f t="shared" si="41"/>
        <v/>
      </c>
    </row>
    <row r="194" spans="1:24" x14ac:dyDescent="0.3">
      <c r="A194" s="50"/>
      <c r="B194" s="62"/>
      <c r="C194" s="60"/>
      <c r="D194" s="59"/>
      <c r="E194" s="61" t="str">
        <f t="shared" si="28"/>
        <v/>
      </c>
      <c r="F194" s="58" t="str">
        <f t="shared" si="29"/>
        <v/>
      </c>
      <c r="G194" s="60"/>
      <c r="H194" s="59"/>
      <c r="I194" s="61" t="str">
        <f t="shared" si="30"/>
        <v/>
      </c>
      <c r="J194" s="58" t="str">
        <f t="shared" si="31"/>
        <v/>
      </c>
      <c r="K194" s="60"/>
      <c r="L194" s="59"/>
      <c r="M194" s="61" t="str">
        <f t="shared" si="32"/>
        <v/>
      </c>
      <c r="N194" s="58" t="str">
        <f t="shared" si="33"/>
        <v/>
      </c>
      <c r="O194" s="60"/>
      <c r="P194" s="59"/>
      <c r="Q194" s="61" t="str">
        <f t="shared" si="34"/>
        <v/>
      </c>
      <c r="R194" s="58" t="str">
        <f t="shared" si="35"/>
        <v/>
      </c>
      <c r="S194" s="61" t="str">
        <f t="shared" si="36"/>
        <v/>
      </c>
      <c r="T194" s="58" t="str">
        <f t="shared" si="37"/>
        <v/>
      </c>
      <c r="U194" s="61" t="str">
        <f t="shared" si="38"/>
        <v/>
      </c>
      <c r="V194" s="58" t="str">
        <f t="shared" si="39"/>
        <v/>
      </c>
      <c r="W194" s="61" t="str">
        <f t="shared" si="40"/>
        <v/>
      </c>
      <c r="X194" s="58" t="str">
        <f t="shared" si="41"/>
        <v/>
      </c>
    </row>
    <row r="195" spans="1:24" x14ac:dyDescent="0.3">
      <c r="A195" s="50"/>
      <c r="B195" s="62"/>
      <c r="C195" s="60"/>
      <c r="D195" s="59"/>
      <c r="E195" s="61" t="str">
        <f t="shared" si="28"/>
        <v/>
      </c>
      <c r="F195" s="58" t="str">
        <f t="shared" si="29"/>
        <v/>
      </c>
      <c r="G195" s="60"/>
      <c r="H195" s="59"/>
      <c r="I195" s="61" t="str">
        <f t="shared" si="30"/>
        <v/>
      </c>
      <c r="J195" s="58" t="str">
        <f t="shared" si="31"/>
        <v/>
      </c>
      <c r="K195" s="60"/>
      <c r="L195" s="59"/>
      <c r="M195" s="61" t="str">
        <f t="shared" si="32"/>
        <v/>
      </c>
      <c r="N195" s="58" t="str">
        <f t="shared" si="33"/>
        <v/>
      </c>
      <c r="O195" s="60"/>
      <c r="P195" s="59"/>
      <c r="Q195" s="61" t="str">
        <f t="shared" si="34"/>
        <v/>
      </c>
      <c r="R195" s="58" t="str">
        <f t="shared" si="35"/>
        <v/>
      </c>
      <c r="S195" s="61" t="str">
        <f t="shared" si="36"/>
        <v/>
      </c>
      <c r="T195" s="58" t="str">
        <f t="shared" si="37"/>
        <v/>
      </c>
      <c r="U195" s="61" t="str">
        <f t="shared" si="38"/>
        <v/>
      </c>
      <c r="V195" s="58" t="str">
        <f t="shared" si="39"/>
        <v/>
      </c>
      <c r="W195" s="61" t="str">
        <f t="shared" si="40"/>
        <v/>
      </c>
      <c r="X195" s="58" t="str">
        <f t="shared" si="41"/>
        <v/>
      </c>
    </row>
    <row r="196" spans="1:24" x14ac:dyDescent="0.3">
      <c r="A196" s="50"/>
      <c r="B196" s="62"/>
      <c r="C196" s="60"/>
      <c r="D196" s="59"/>
      <c r="E196" s="61" t="str">
        <f t="shared" si="28"/>
        <v/>
      </c>
      <c r="F196" s="58" t="str">
        <f t="shared" si="29"/>
        <v/>
      </c>
      <c r="G196" s="60"/>
      <c r="H196" s="59"/>
      <c r="I196" s="61" t="str">
        <f t="shared" si="30"/>
        <v/>
      </c>
      <c r="J196" s="58" t="str">
        <f t="shared" si="31"/>
        <v/>
      </c>
      <c r="K196" s="60"/>
      <c r="L196" s="59"/>
      <c r="M196" s="61" t="str">
        <f t="shared" si="32"/>
        <v/>
      </c>
      <c r="N196" s="58" t="str">
        <f t="shared" si="33"/>
        <v/>
      </c>
      <c r="O196" s="60"/>
      <c r="P196" s="59"/>
      <c r="Q196" s="61" t="str">
        <f t="shared" si="34"/>
        <v/>
      </c>
      <c r="R196" s="58" t="str">
        <f t="shared" si="35"/>
        <v/>
      </c>
      <c r="S196" s="61" t="str">
        <f t="shared" si="36"/>
        <v/>
      </c>
      <c r="T196" s="58" t="str">
        <f t="shared" si="37"/>
        <v/>
      </c>
      <c r="U196" s="61" t="str">
        <f t="shared" si="38"/>
        <v/>
      </c>
      <c r="V196" s="58" t="str">
        <f t="shared" si="39"/>
        <v/>
      </c>
      <c r="W196" s="61" t="str">
        <f t="shared" si="40"/>
        <v/>
      </c>
      <c r="X196" s="58" t="str">
        <f t="shared" si="41"/>
        <v/>
      </c>
    </row>
    <row r="197" spans="1:24" x14ac:dyDescent="0.3">
      <c r="A197" s="50"/>
      <c r="B197" s="62"/>
      <c r="C197" s="60"/>
      <c r="D197" s="59"/>
      <c r="E197" s="61" t="str">
        <f t="shared" si="28"/>
        <v/>
      </c>
      <c r="F197" s="58" t="str">
        <f t="shared" si="29"/>
        <v/>
      </c>
      <c r="G197" s="60"/>
      <c r="H197" s="59"/>
      <c r="I197" s="61" t="str">
        <f t="shared" si="30"/>
        <v/>
      </c>
      <c r="J197" s="58" t="str">
        <f t="shared" si="31"/>
        <v/>
      </c>
      <c r="K197" s="60"/>
      <c r="L197" s="59"/>
      <c r="M197" s="61" t="str">
        <f t="shared" si="32"/>
        <v/>
      </c>
      <c r="N197" s="58" t="str">
        <f t="shared" si="33"/>
        <v/>
      </c>
      <c r="O197" s="60"/>
      <c r="P197" s="59"/>
      <c r="Q197" s="61" t="str">
        <f t="shared" si="34"/>
        <v/>
      </c>
      <c r="R197" s="58" t="str">
        <f t="shared" si="35"/>
        <v/>
      </c>
      <c r="S197" s="61" t="str">
        <f t="shared" si="36"/>
        <v/>
      </c>
      <c r="T197" s="58" t="str">
        <f t="shared" si="37"/>
        <v/>
      </c>
      <c r="U197" s="61" t="str">
        <f t="shared" si="38"/>
        <v/>
      </c>
      <c r="V197" s="58" t="str">
        <f t="shared" si="39"/>
        <v/>
      </c>
      <c r="W197" s="61" t="str">
        <f t="shared" si="40"/>
        <v/>
      </c>
      <c r="X197" s="58" t="str">
        <f t="shared" si="41"/>
        <v/>
      </c>
    </row>
    <row r="198" spans="1:24" x14ac:dyDescent="0.3">
      <c r="A198" s="50"/>
      <c r="B198" s="62"/>
      <c r="C198" s="60"/>
      <c r="D198" s="59"/>
      <c r="E198" s="61" t="str">
        <f t="shared" si="28"/>
        <v/>
      </c>
      <c r="F198" s="58" t="str">
        <f t="shared" si="29"/>
        <v/>
      </c>
      <c r="G198" s="60"/>
      <c r="H198" s="59"/>
      <c r="I198" s="61" t="str">
        <f t="shared" si="30"/>
        <v/>
      </c>
      <c r="J198" s="58" t="str">
        <f t="shared" si="31"/>
        <v/>
      </c>
      <c r="K198" s="60"/>
      <c r="L198" s="59"/>
      <c r="M198" s="61" t="str">
        <f t="shared" si="32"/>
        <v/>
      </c>
      <c r="N198" s="58" t="str">
        <f t="shared" si="33"/>
        <v/>
      </c>
      <c r="O198" s="60"/>
      <c r="P198" s="59"/>
      <c r="Q198" s="61" t="str">
        <f t="shared" si="34"/>
        <v/>
      </c>
      <c r="R198" s="58" t="str">
        <f t="shared" si="35"/>
        <v/>
      </c>
      <c r="S198" s="61" t="str">
        <f t="shared" si="36"/>
        <v/>
      </c>
      <c r="T198" s="58" t="str">
        <f t="shared" si="37"/>
        <v/>
      </c>
      <c r="U198" s="61" t="str">
        <f t="shared" si="38"/>
        <v/>
      </c>
      <c r="V198" s="58" t="str">
        <f t="shared" si="39"/>
        <v/>
      </c>
      <c r="W198" s="61" t="str">
        <f t="shared" si="40"/>
        <v/>
      </c>
      <c r="X198" s="58" t="str">
        <f t="shared" si="41"/>
        <v/>
      </c>
    </row>
    <row r="199" spans="1:24" x14ac:dyDescent="0.3">
      <c r="A199" s="50"/>
      <c r="B199" s="62"/>
      <c r="C199" s="60"/>
      <c r="D199" s="59"/>
      <c r="E199" s="61" t="str">
        <f t="shared" si="28"/>
        <v/>
      </c>
      <c r="F199" s="58" t="str">
        <f t="shared" si="29"/>
        <v/>
      </c>
      <c r="G199" s="60"/>
      <c r="H199" s="59"/>
      <c r="I199" s="61" t="str">
        <f t="shared" si="30"/>
        <v/>
      </c>
      <c r="J199" s="58" t="str">
        <f t="shared" si="31"/>
        <v/>
      </c>
      <c r="K199" s="60"/>
      <c r="L199" s="59"/>
      <c r="M199" s="61" t="str">
        <f t="shared" si="32"/>
        <v/>
      </c>
      <c r="N199" s="58" t="str">
        <f t="shared" si="33"/>
        <v/>
      </c>
      <c r="O199" s="60"/>
      <c r="P199" s="59"/>
      <c r="Q199" s="61" t="str">
        <f t="shared" si="34"/>
        <v/>
      </c>
      <c r="R199" s="58" t="str">
        <f t="shared" si="35"/>
        <v/>
      </c>
      <c r="S199" s="61" t="str">
        <f t="shared" si="36"/>
        <v/>
      </c>
      <c r="T199" s="58" t="str">
        <f t="shared" si="37"/>
        <v/>
      </c>
      <c r="U199" s="61" t="str">
        <f t="shared" si="38"/>
        <v/>
      </c>
      <c r="V199" s="58" t="str">
        <f t="shared" si="39"/>
        <v/>
      </c>
      <c r="W199" s="61" t="str">
        <f t="shared" si="40"/>
        <v/>
      </c>
      <c r="X199" s="58" t="str">
        <f t="shared" si="41"/>
        <v/>
      </c>
    </row>
    <row r="200" spans="1:24" x14ac:dyDescent="0.3">
      <c r="A200" s="50"/>
      <c r="B200" s="62"/>
      <c r="C200" s="60"/>
      <c r="D200" s="59"/>
      <c r="E200" s="61" t="str">
        <f t="shared" si="28"/>
        <v/>
      </c>
      <c r="F200" s="58" t="str">
        <f t="shared" si="29"/>
        <v/>
      </c>
      <c r="G200" s="60"/>
      <c r="H200" s="59"/>
      <c r="I200" s="61" t="str">
        <f t="shared" si="30"/>
        <v/>
      </c>
      <c r="J200" s="58" t="str">
        <f t="shared" si="31"/>
        <v/>
      </c>
      <c r="K200" s="60"/>
      <c r="L200" s="59"/>
      <c r="M200" s="61" t="str">
        <f t="shared" si="32"/>
        <v/>
      </c>
      <c r="N200" s="58" t="str">
        <f t="shared" si="33"/>
        <v/>
      </c>
      <c r="O200" s="60"/>
      <c r="P200" s="59"/>
      <c r="Q200" s="61" t="str">
        <f t="shared" si="34"/>
        <v/>
      </c>
      <c r="R200" s="58" t="str">
        <f t="shared" si="35"/>
        <v/>
      </c>
      <c r="S200" s="61" t="str">
        <f t="shared" si="36"/>
        <v/>
      </c>
      <c r="T200" s="58" t="str">
        <f t="shared" si="37"/>
        <v/>
      </c>
      <c r="U200" s="61" t="str">
        <f t="shared" si="38"/>
        <v/>
      </c>
      <c r="V200" s="58" t="str">
        <f t="shared" si="39"/>
        <v/>
      </c>
      <c r="W200" s="61" t="str">
        <f t="shared" si="40"/>
        <v/>
      </c>
      <c r="X200" s="58" t="str">
        <f t="shared" si="41"/>
        <v/>
      </c>
    </row>
    <row r="201" spans="1:24" x14ac:dyDescent="0.3">
      <c r="A201" s="50"/>
      <c r="B201" s="62"/>
      <c r="C201" s="60"/>
      <c r="D201" s="59"/>
      <c r="E201" s="61" t="str">
        <f t="shared" si="28"/>
        <v/>
      </c>
      <c r="F201" s="58" t="str">
        <f t="shared" si="29"/>
        <v/>
      </c>
      <c r="G201" s="60"/>
      <c r="H201" s="59"/>
      <c r="I201" s="61" t="str">
        <f t="shared" si="30"/>
        <v/>
      </c>
      <c r="J201" s="58" t="str">
        <f t="shared" si="31"/>
        <v/>
      </c>
      <c r="K201" s="60"/>
      <c r="L201" s="59"/>
      <c r="M201" s="61" t="str">
        <f t="shared" si="32"/>
        <v/>
      </c>
      <c r="N201" s="58" t="str">
        <f t="shared" si="33"/>
        <v/>
      </c>
      <c r="O201" s="60"/>
      <c r="P201" s="59"/>
      <c r="Q201" s="61" t="str">
        <f t="shared" si="34"/>
        <v/>
      </c>
      <c r="R201" s="58" t="str">
        <f t="shared" si="35"/>
        <v/>
      </c>
      <c r="S201" s="61" t="str">
        <f t="shared" si="36"/>
        <v/>
      </c>
      <c r="T201" s="58" t="str">
        <f t="shared" si="37"/>
        <v/>
      </c>
      <c r="U201" s="61" t="str">
        <f t="shared" si="38"/>
        <v/>
      </c>
      <c r="V201" s="58" t="str">
        <f t="shared" si="39"/>
        <v/>
      </c>
      <c r="W201" s="61" t="str">
        <f t="shared" si="40"/>
        <v/>
      </c>
      <c r="X201" s="58" t="str">
        <f t="shared" si="41"/>
        <v/>
      </c>
    </row>
    <row r="202" spans="1:24" x14ac:dyDescent="0.3">
      <c r="A202" s="50"/>
      <c r="B202" s="62"/>
      <c r="C202" s="60"/>
      <c r="D202" s="59"/>
      <c r="E202" s="61" t="str">
        <f t="shared" si="28"/>
        <v/>
      </c>
      <c r="F202" s="58" t="str">
        <f t="shared" si="29"/>
        <v/>
      </c>
      <c r="G202" s="60"/>
      <c r="H202" s="59"/>
      <c r="I202" s="61" t="str">
        <f t="shared" si="30"/>
        <v/>
      </c>
      <c r="J202" s="58" t="str">
        <f t="shared" si="31"/>
        <v/>
      </c>
      <c r="K202" s="60"/>
      <c r="L202" s="59"/>
      <c r="M202" s="61" t="str">
        <f t="shared" si="32"/>
        <v/>
      </c>
      <c r="N202" s="58" t="str">
        <f t="shared" si="33"/>
        <v/>
      </c>
      <c r="O202" s="60"/>
      <c r="P202" s="59"/>
      <c r="Q202" s="61" t="str">
        <f t="shared" si="34"/>
        <v/>
      </c>
      <c r="R202" s="58" t="str">
        <f t="shared" si="35"/>
        <v/>
      </c>
      <c r="S202" s="61" t="str">
        <f t="shared" si="36"/>
        <v/>
      </c>
      <c r="T202" s="58" t="str">
        <f t="shared" si="37"/>
        <v/>
      </c>
      <c r="U202" s="61" t="str">
        <f t="shared" si="38"/>
        <v/>
      </c>
      <c r="V202" s="58" t="str">
        <f t="shared" si="39"/>
        <v/>
      </c>
      <c r="W202" s="61" t="str">
        <f t="shared" si="40"/>
        <v/>
      </c>
      <c r="X202" s="58" t="str">
        <f t="shared" si="41"/>
        <v/>
      </c>
    </row>
    <row r="203" spans="1:24" x14ac:dyDescent="0.3">
      <c r="A203" s="50"/>
      <c r="B203" s="62"/>
      <c r="C203" s="60"/>
      <c r="D203" s="59"/>
      <c r="E203" s="61" t="str">
        <f t="shared" si="28"/>
        <v/>
      </c>
      <c r="F203" s="58" t="str">
        <f t="shared" si="29"/>
        <v/>
      </c>
      <c r="G203" s="60"/>
      <c r="H203" s="59"/>
      <c r="I203" s="61" t="str">
        <f t="shared" si="30"/>
        <v/>
      </c>
      <c r="J203" s="58" t="str">
        <f t="shared" si="31"/>
        <v/>
      </c>
      <c r="K203" s="60"/>
      <c r="L203" s="59"/>
      <c r="M203" s="61" t="str">
        <f t="shared" si="32"/>
        <v/>
      </c>
      <c r="N203" s="58" t="str">
        <f t="shared" si="33"/>
        <v/>
      </c>
      <c r="O203" s="60"/>
      <c r="P203" s="59"/>
      <c r="Q203" s="61" t="str">
        <f t="shared" si="34"/>
        <v/>
      </c>
      <c r="R203" s="58" t="str">
        <f t="shared" si="35"/>
        <v/>
      </c>
      <c r="S203" s="61" t="str">
        <f t="shared" si="36"/>
        <v/>
      </c>
      <c r="T203" s="58" t="str">
        <f t="shared" si="37"/>
        <v/>
      </c>
      <c r="U203" s="61" t="str">
        <f t="shared" si="38"/>
        <v/>
      </c>
      <c r="V203" s="58" t="str">
        <f t="shared" si="39"/>
        <v/>
      </c>
      <c r="W203" s="61" t="str">
        <f t="shared" si="40"/>
        <v/>
      </c>
      <c r="X203" s="58" t="str">
        <f t="shared" si="41"/>
        <v/>
      </c>
    </row>
    <row r="204" spans="1:24" x14ac:dyDescent="0.3">
      <c r="A204" s="50"/>
      <c r="B204" s="62"/>
      <c r="C204" s="60"/>
      <c r="D204" s="59"/>
      <c r="E204" s="61" t="str">
        <f t="shared" si="28"/>
        <v/>
      </c>
      <c r="F204" s="58" t="str">
        <f t="shared" si="29"/>
        <v/>
      </c>
      <c r="G204" s="60"/>
      <c r="H204" s="59"/>
      <c r="I204" s="61" t="str">
        <f t="shared" si="30"/>
        <v/>
      </c>
      <c r="J204" s="58" t="str">
        <f t="shared" si="31"/>
        <v/>
      </c>
      <c r="K204" s="60"/>
      <c r="L204" s="59"/>
      <c r="M204" s="61" t="str">
        <f t="shared" si="32"/>
        <v/>
      </c>
      <c r="N204" s="58" t="str">
        <f t="shared" si="33"/>
        <v/>
      </c>
      <c r="O204" s="60"/>
      <c r="P204" s="59"/>
      <c r="Q204" s="61" t="str">
        <f t="shared" si="34"/>
        <v/>
      </c>
      <c r="R204" s="58" t="str">
        <f t="shared" si="35"/>
        <v/>
      </c>
      <c r="S204" s="61" t="str">
        <f t="shared" si="36"/>
        <v/>
      </c>
      <c r="T204" s="58" t="str">
        <f t="shared" si="37"/>
        <v/>
      </c>
      <c r="U204" s="61" t="str">
        <f t="shared" si="38"/>
        <v/>
      </c>
      <c r="V204" s="58" t="str">
        <f t="shared" si="39"/>
        <v/>
      </c>
      <c r="W204" s="61" t="str">
        <f t="shared" si="40"/>
        <v/>
      </c>
      <c r="X204" s="58" t="str">
        <f t="shared" si="41"/>
        <v/>
      </c>
    </row>
    <row r="205" spans="1:24" x14ac:dyDescent="0.3">
      <c r="A205" s="50"/>
      <c r="B205" s="62"/>
      <c r="C205" s="60"/>
      <c r="D205" s="59"/>
      <c r="E205" s="61" t="str">
        <f t="shared" si="28"/>
        <v/>
      </c>
      <c r="F205" s="58" t="str">
        <f t="shared" si="29"/>
        <v/>
      </c>
      <c r="G205" s="60"/>
      <c r="H205" s="59"/>
      <c r="I205" s="61" t="str">
        <f t="shared" si="30"/>
        <v/>
      </c>
      <c r="J205" s="58" t="str">
        <f t="shared" si="31"/>
        <v/>
      </c>
      <c r="K205" s="60"/>
      <c r="L205" s="59"/>
      <c r="M205" s="61" t="str">
        <f t="shared" si="32"/>
        <v/>
      </c>
      <c r="N205" s="58" t="str">
        <f t="shared" si="33"/>
        <v/>
      </c>
      <c r="O205" s="60"/>
      <c r="P205" s="59"/>
      <c r="Q205" s="61" t="str">
        <f t="shared" si="34"/>
        <v/>
      </c>
      <c r="R205" s="58" t="str">
        <f t="shared" si="35"/>
        <v/>
      </c>
      <c r="S205" s="61" t="str">
        <f t="shared" si="36"/>
        <v/>
      </c>
      <c r="T205" s="58" t="str">
        <f t="shared" si="37"/>
        <v/>
      </c>
      <c r="U205" s="61" t="str">
        <f t="shared" si="38"/>
        <v/>
      </c>
      <c r="V205" s="58" t="str">
        <f t="shared" si="39"/>
        <v/>
      </c>
      <c r="W205" s="61" t="str">
        <f t="shared" si="40"/>
        <v/>
      </c>
      <c r="X205" s="58" t="str">
        <f t="shared" si="41"/>
        <v/>
      </c>
    </row>
    <row r="206" spans="1:24" ht="15" customHeight="1" x14ac:dyDescent="0.3">
      <c r="A206" s="50"/>
      <c r="B206" s="62"/>
      <c r="C206" s="60"/>
      <c r="D206" s="59"/>
      <c r="E206" s="61" t="str">
        <f t="shared" ref="E206" si="42">IF(OR(C206="",D206=""),"",ABS(C206-D206))</f>
        <v/>
      </c>
      <c r="F206" s="58" t="str">
        <f t="shared" ref="F206" si="43">IF(OR(D206="",C206=""),"",IF(E206&lt;=($J$5/1000),"Accept","Reject"))</f>
        <v/>
      </c>
      <c r="G206" s="60"/>
      <c r="H206" s="59"/>
      <c r="I206" s="61" t="str">
        <f t="shared" ref="I206" si="44">IF(OR(G206="",H206=""),"",ABS(G206-H206))</f>
        <v/>
      </c>
      <c r="J206" s="58" t="str">
        <f t="shared" ref="J206" si="45">IF(OR(H206="",G206=""),"",IF(I206&lt;=($J$5/1000),"Accept","Reject"))</f>
        <v/>
      </c>
      <c r="K206" s="60"/>
      <c r="L206" s="59"/>
      <c r="M206" s="61" t="str">
        <f t="shared" ref="M206" si="46">IF(OR(K206="",L206=""),"",ABS(K206-L206))</f>
        <v/>
      </c>
      <c r="N206" s="58" t="str">
        <f t="shared" ref="N206" si="47">IF(OR(L206="",K206=""),"",IF(M206&lt;=($J$5/1000),"Accept","Reject"))</f>
        <v/>
      </c>
      <c r="O206" s="60"/>
      <c r="P206" s="59"/>
      <c r="Q206" s="61" t="str">
        <f t="shared" ref="Q206" si="48">IF(OR(O206="",P206=""),"",ABS(O206-P206))</f>
        <v/>
      </c>
      <c r="R206" s="58" t="str">
        <f t="shared" ref="R206" si="49">IF(OR(P206="",O206=""),"",IF(Q206&lt;=($J$5/1000),"Accept","Reject"))</f>
        <v/>
      </c>
      <c r="S206" s="61" t="str">
        <f t="shared" ref="S206" si="50">IF(OR(C206="",D206="",G206="",H206=""),"",ABS((H206-D206)/(G206-C206)))</f>
        <v/>
      </c>
      <c r="T206" s="58" t="str">
        <f t="shared" ref="T206" si="51">IF(S206="","",IF(AND(ABS(S206)&lt;=1.35,ABS(S206)&gt;=0.65),"Accept","Reject"))</f>
        <v/>
      </c>
      <c r="U206" s="61" t="str">
        <f t="shared" ref="U206" si="52">IF(OR(K206="",L206="",H206="",G206=""),"",ABS((L206-H206)/(K206-G206)))</f>
        <v/>
      </c>
      <c r="V206" s="58" t="str">
        <f t="shared" ref="V206" si="53">IF(U206="","",IF(AND(ABS(U206)&lt;=1.35,ABS(U206)&gt;=0.65),"Accept","Reject"))</f>
        <v/>
      </c>
      <c r="W206" s="61" t="str">
        <f t="shared" ref="W206" si="54">IF(AND(K206&lt;&gt;"",L206&lt;&gt;"",O206&lt;&gt;"",P206&lt;&gt;""),ABS((P206-L206)/(O206-K206)),(IF(AND(G206&lt;&gt;"",H206&lt;&gt;"",O206&lt;&gt;"",P206&lt;&gt;""),ABS((P206-H206)/(O206-G206)),"")))</f>
        <v/>
      </c>
      <c r="X206" s="58" t="str">
        <f t="shared" ref="X206" si="55">IF(W206="","",IF(AND(ABS(W206)&lt;=1.35,ABS(W206)&gt;=0.65),"Accept","Reject"))</f>
        <v/>
      </c>
    </row>
    <row r="207" spans="1:24" ht="18.75" customHeight="1" x14ac:dyDescent="0.3"/>
    <row r="208" spans="1:24" ht="18.75" customHeight="1" x14ac:dyDescent="0.3"/>
    <row r="209" ht="18.75" customHeight="1" x14ac:dyDescent="0.3"/>
  </sheetData>
  <sheetProtection algorithmName="SHA-512" hashValue="lyQ0XPhWFs+k2aVz2akXYiAn6kg3ZYKHxit5ZAJ7RgTOMidcBjNKV29OuhKYJahmV4kY8bJYMgYIP+YkJWyoGQ==" saltValue="iVIP+dTwnZeE4ocoThesbw==" spinCount="100000" sheet="1" objects="1" scenarios="1" formatCells="0" formatColumns="0" formatRows="0"/>
  <mergeCells count="46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I8"/>
    <mergeCell ref="J8:X8"/>
    <mergeCell ref="A9:A12"/>
    <mergeCell ref="B9:R9"/>
    <mergeCell ref="S9:X9"/>
    <mergeCell ref="B10:B12"/>
    <mergeCell ref="C10:F10"/>
    <mergeCell ref="G10:J10"/>
    <mergeCell ref="K10:N10"/>
    <mergeCell ref="O10:R10"/>
    <mergeCell ref="S10:T10"/>
    <mergeCell ref="P11:P12"/>
    <mergeCell ref="U10:V10"/>
    <mergeCell ref="W10:X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W11:W12"/>
    <mergeCell ref="X11:X12"/>
    <mergeCell ref="Q11:Q12"/>
    <mergeCell ref="R11:R12"/>
    <mergeCell ref="S11:S12"/>
    <mergeCell ref="T11:T12"/>
    <mergeCell ref="U11:U12"/>
    <mergeCell ref="V11:V12"/>
  </mergeCells>
  <conditionalFormatting sqref="F13:F206">
    <cfRule type="containsText" dxfId="11" priority="11" operator="containsText" text="Reject">
      <formula>NOT(ISERROR(SEARCH("Reject",F13)))</formula>
    </cfRule>
    <cfRule type="containsText" dxfId="10" priority="12" operator="containsText" text="Accept">
      <formula>NOT(ISERROR(SEARCH("Accept",F13)))</formula>
    </cfRule>
  </conditionalFormatting>
  <conditionalFormatting sqref="J13:J206">
    <cfRule type="containsText" dxfId="9" priority="5" operator="containsText" text="Reject">
      <formula>NOT(ISERROR(SEARCH("Reject",J13)))</formula>
    </cfRule>
    <cfRule type="containsText" dxfId="8" priority="6" operator="containsText" text="Accept">
      <formula>NOT(ISERROR(SEARCH("Accept",J13)))</formula>
    </cfRule>
  </conditionalFormatting>
  <conditionalFormatting sqref="N13:N206">
    <cfRule type="containsText" dxfId="7" priority="3" operator="containsText" text="Reject">
      <formula>NOT(ISERROR(SEARCH("Reject",N13)))</formula>
    </cfRule>
    <cfRule type="containsText" dxfId="6" priority="4" operator="containsText" text="Accept">
      <formula>NOT(ISERROR(SEARCH("Accept",N13)))</formula>
    </cfRule>
  </conditionalFormatting>
  <conditionalFormatting sqref="R13:R206">
    <cfRule type="containsText" dxfId="5" priority="1" operator="containsText" text="Reject">
      <formula>NOT(ISERROR(SEARCH("Reject",R13)))</formula>
    </cfRule>
    <cfRule type="containsText" dxfId="4" priority="2" operator="containsText" text="Accept">
      <formula>NOT(ISERROR(SEARCH("Accept",R13)))</formula>
    </cfRule>
  </conditionalFormatting>
  <conditionalFormatting sqref="T13:T206 V13:V206">
    <cfRule type="containsText" dxfId="3" priority="9" operator="containsText" text="Reject">
      <formula>NOT(ISERROR(SEARCH("Reject",T13)))</formula>
    </cfRule>
    <cfRule type="containsText" dxfId="2" priority="10" operator="containsText" text="Accept">
      <formula>NOT(ISERROR(SEARCH("Accept",T13)))</formula>
    </cfRule>
  </conditionalFormatting>
  <conditionalFormatting sqref="X13:X206">
    <cfRule type="containsText" dxfId="1" priority="7" operator="containsText" text="Reject">
      <formula>NOT(ISERROR(SEARCH("Reject",X13)))</formula>
    </cfRule>
    <cfRule type="containsText" dxfId="0" priority="8" operator="containsText" text="Accept">
      <formula>NOT(ISERROR(SEARCH("Accept",X13)))</formula>
    </cfRule>
  </conditionalFormatting>
  <printOptions horizontalCentered="1" verticalCentered="1"/>
  <pageMargins left="0.7" right="0.7" top="0.75" bottom="0.75" header="0.3" footer="0.3"/>
  <pageSetup paperSize="9" scale="62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&amp;"-,Regular"&amp;11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07B0F1-C14C-4591-A6DB-F9BAAFEA2FFA}">
          <x14:formula1>
            <xm:f>پردازش!$J$11:$J$12</xm:f>
          </x14:formula1>
          <xm:sqref>J7:X7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5622-A7A1-4AFF-904B-D8B5831076C2}">
  <dimension ref="A1:AK54"/>
  <sheetViews>
    <sheetView rightToLeft="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.33203125" style="6" bestFit="1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پردازش!Y23</f>
        <v>#DIV/0!</v>
      </c>
      <c r="V2" s="21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پردازش!Y22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yx5YhHDODmQz5e4RABO58mV6vHMAYGc2Z93PKsEVv/jOvn+BwXjJ9yJ1ZmlGT6UFHAWYagQ1/z3Vk1uocWwwaA==" saltValue="wMr3Xi9lfRYljgRdZLbQ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847A-4B6A-4082-AFE0-274518220A12}">
  <dimension ref="A1:AK54"/>
  <sheetViews>
    <sheetView rightToLeft="1" topLeftCell="I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پردازش!Y24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پردازش!Y22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stW4vENrBqB38Pdg02FeDyJxWP/l1bLTqWPdRFTTs35K+MdO0lAOy39fA6xTaVAGwd3blmCB/0OQK2MYqsL+Ww==" saltValue="k8zsfYf81cUTWkV2Hr/f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D98-A08B-413F-A44D-6A0C3DBCE080}">
  <dimension ref="A1:AL52"/>
  <sheetViews>
    <sheetView rightToLeft="1" topLeftCell="A10" workbookViewId="0">
      <selection activeCell="A5" sqref="A5:X5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19" t="s">
        <v>14</v>
      </c>
      <c r="C1" s="119" t="s">
        <v>13</v>
      </c>
      <c r="D1" s="119" t="s">
        <v>12</v>
      </c>
      <c r="E1" s="119" t="s">
        <v>11</v>
      </c>
      <c r="F1" s="119" t="s">
        <v>10</v>
      </c>
      <c r="G1" s="119" t="s">
        <v>9</v>
      </c>
      <c r="H1" s="119" t="s">
        <v>15</v>
      </c>
      <c r="I1" s="119" t="s">
        <v>8</v>
      </c>
      <c r="J1" s="119" t="s">
        <v>6</v>
      </c>
      <c r="K1" s="119" t="s">
        <v>5</v>
      </c>
      <c r="L1" s="119" t="s">
        <v>4</v>
      </c>
      <c r="M1" s="119" t="s">
        <v>3</v>
      </c>
      <c r="N1" s="119" t="s">
        <v>2</v>
      </c>
      <c r="O1" s="119" t="s">
        <v>1</v>
      </c>
      <c r="P1" s="119" t="s">
        <v>0</v>
      </c>
    </row>
    <row r="2" spans="2:37" x14ac:dyDescent="0.3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2:37" ht="15" customHeight="1" x14ac:dyDescent="0.3">
      <c r="B3" s="114" t="s">
        <v>20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  <c r="Q3" s="42" t="s">
        <v>21</v>
      </c>
    </row>
    <row r="4" spans="2:37" x14ac:dyDescent="0.3">
      <c r="B4" s="119">
        <v>67</v>
      </c>
      <c r="C4" s="119">
        <v>43</v>
      </c>
      <c r="D4" s="119">
        <v>30</v>
      </c>
      <c r="E4" s="119">
        <v>23</v>
      </c>
      <c r="F4" s="119">
        <v>18</v>
      </c>
      <c r="G4" s="119">
        <v>15</v>
      </c>
      <c r="H4" s="119">
        <v>12</v>
      </c>
      <c r="I4" s="119">
        <v>10</v>
      </c>
      <c r="J4" s="119">
        <v>9</v>
      </c>
      <c r="K4" s="119">
        <v>8</v>
      </c>
      <c r="L4" s="119">
        <v>7</v>
      </c>
      <c r="M4" s="119">
        <v>6</v>
      </c>
      <c r="N4" s="119">
        <v>5</v>
      </c>
      <c r="O4" s="119">
        <v>4</v>
      </c>
      <c r="P4" s="119">
        <v>3</v>
      </c>
      <c r="Q4" s="42" t="s">
        <v>19</v>
      </c>
      <c r="R4" s="7"/>
      <c r="T4" s="6" t="s">
        <v>31</v>
      </c>
      <c r="V4" s="6" t="e">
        <f>پردازش!Y27</f>
        <v>#DIV/0!</v>
      </c>
      <c r="X4" s="6" t="e">
        <f>IF(W5&gt;0,W5,"Reject")</f>
        <v>#DIV/0!</v>
      </c>
    </row>
    <row r="5" spans="2:37" x14ac:dyDescent="0.3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8" t="s">
        <v>32</v>
      </c>
      <c r="U5" s="9" t="s">
        <v>30</v>
      </c>
      <c r="V5" s="6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6" t="e">
        <f>SUM(W6:AK52)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51" si="0">IF(AND($V$5=$B$4,$V$4&gt;=B7,$V$4&lt;B6),Q7,0)</f>
        <v>#DIV/0!</v>
      </c>
      <c r="X7" s="6" t="e">
        <f t="shared" ref="X7:X51" si="1">IF(AND($V$5=$C$4,$V$4&gt;=C7,$V$4&lt;C6),Q7,0)</f>
        <v>#DIV/0!</v>
      </c>
      <c r="Y7" s="6" t="e">
        <f t="shared" ref="Y7:Y51" si="2">IF(AND($V$5=$D$4,$V$4&gt;=D7,$V$4&lt;D6),Q7,0)</f>
        <v>#DIV/0!</v>
      </c>
      <c r="Z7" s="6" t="e">
        <f t="shared" ref="Z7:Z51" si="3">IF(AND($V$5=$E$4,$V$4&gt;=E7,$V$4&lt;E6),Q7,0)</f>
        <v>#DIV/0!</v>
      </c>
      <c r="AA7" s="6" t="e">
        <f t="shared" ref="AA7:AA51" si="4">IF(AND($V$5=$F$4,$V$4&gt;=F7,$V$4&lt;F6),Q7,0)</f>
        <v>#DIV/0!</v>
      </c>
      <c r="AB7" s="6" t="e">
        <f t="shared" ref="AB7:AB51" si="5">IF(AND($V$5=$G$4,$V$4&gt;=G7,$V$4&lt;G6),Q7,0)</f>
        <v>#DIV/0!</v>
      </c>
      <c r="AC7" s="6" t="e">
        <f t="shared" ref="AC7:AC51" si="6">IF(AND($V$5=$H$4,$V$4&gt;=H7,$V$4&lt;H6),Q7,0)</f>
        <v>#DIV/0!</v>
      </c>
      <c r="AD7" s="6" t="e">
        <f t="shared" ref="AD7:AD51" si="7">IF(AND($V$5=$I$4,$V$4&gt;=I7,$V$4&lt;I6),Q7,0)</f>
        <v>#DIV/0!</v>
      </c>
      <c r="AE7" s="6" t="e">
        <f t="shared" ref="AE7:AE51" si="8">IF(AND($V$5=$J$4,$V$4&gt;=J7,$V$4&lt;J6),Q7,0)</f>
        <v>#DIV/0!</v>
      </c>
      <c r="AF7" s="6" t="e">
        <f t="shared" ref="AF7:AF5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5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5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51" si="12">IF(AND($V$5=$N$4,$V$4&gt;=N11,$V$4&lt;N10),Q11,0)</f>
        <v>#DIV/0!</v>
      </c>
      <c r="AJ11" s="6" t="e">
        <f t="shared" ref="AJ11:AJ51" si="13">IF(AND($V$5=$O$4,$V$4&gt;=O11,$V$4&lt;O10),Q11,0)</f>
        <v>#DIV/0!</v>
      </c>
      <c r="AK11" s="6" t="e">
        <f t="shared" ref="AK11:AK5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1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1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1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1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0.99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0.98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0.97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0.95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0.94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0.93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0.92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0.91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0.9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0.89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0.88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0.87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0.86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0.84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0.83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0.82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0.81</v>
      </c>
      <c r="W40" s="6" t="e">
        <f>IF(AND($V$5=$B$4,$V$4&gt;=B40,$V$4&lt;B39),Q40,0)</f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0.79</v>
      </c>
      <c r="W42" s="6" t="e">
        <f t="shared" si="0"/>
        <v>#DIV/0!</v>
      </c>
      <c r="X42" s="6" t="e">
        <f t="shared" si="1"/>
        <v>#DIV/0!</v>
      </c>
      <c r="Y42" s="6" t="e">
        <f t="shared" si="2"/>
        <v>#DIV/0!</v>
      </c>
      <c r="Z42" s="6" t="e">
        <f t="shared" si="3"/>
        <v>#DIV/0!</v>
      </c>
      <c r="AA42" s="6" t="e">
        <f t="shared" si="4"/>
        <v>#DIV/0!</v>
      </c>
      <c r="AB42" s="6" t="e">
        <f t="shared" si="5"/>
        <v>#DIV/0!</v>
      </c>
      <c r="AC42" s="6" t="e">
        <f t="shared" si="6"/>
        <v>#DIV/0!</v>
      </c>
      <c r="AD42" s="6" t="e">
        <f t="shared" si="7"/>
        <v>#DIV/0!</v>
      </c>
      <c r="AE42" s="6" t="e">
        <f t="shared" si="8"/>
        <v>#DIV/0!</v>
      </c>
      <c r="AF42" s="6" t="e">
        <f t="shared" si="9"/>
        <v>#DIV/0!</v>
      </c>
      <c r="AG42" s="6" t="e">
        <f t="shared" si="10"/>
        <v>#DIV/0!</v>
      </c>
      <c r="AH42" s="6" t="e">
        <f t="shared" si="11"/>
        <v>#DIV/0!</v>
      </c>
      <c r="AI42" s="6" t="e">
        <f t="shared" si="12"/>
        <v>#DIV/0!</v>
      </c>
      <c r="AJ42" s="6" t="e">
        <f t="shared" si="13"/>
        <v>#DIV/0!</v>
      </c>
      <c r="AK42" s="6" t="e">
        <f t="shared" si="14"/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0.78</v>
      </c>
      <c r="W43" s="6" t="e">
        <f t="shared" si="0"/>
        <v>#DIV/0!</v>
      </c>
      <c r="X43" s="6" t="e">
        <f t="shared" si="1"/>
        <v>#DIV/0!</v>
      </c>
      <c r="Y43" s="6" t="e">
        <f t="shared" si="2"/>
        <v>#DIV/0!</v>
      </c>
      <c r="Z43" s="6" t="e">
        <f t="shared" si="3"/>
        <v>#DIV/0!</v>
      </c>
      <c r="AA43" s="6" t="e">
        <f t="shared" si="4"/>
        <v>#DIV/0!</v>
      </c>
      <c r="AB43" s="6" t="e">
        <f t="shared" si="5"/>
        <v>#DIV/0!</v>
      </c>
      <c r="AC43" s="6" t="e">
        <f t="shared" si="6"/>
        <v>#DIV/0!</v>
      </c>
      <c r="AD43" s="6" t="e">
        <f t="shared" si="7"/>
        <v>#DIV/0!</v>
      </c>
      <c r="AE43" s="6" t="e">
        <f t="shared" si="8"/>
        <v>#DIV/0!</v>
      </c>
      <c r="AF43" s="6" t="e">
        <f t="shared" si="9"/>
        <v>#DIV/0!</v>
      </c>
      <c r="AG43" s="6" t="e">
        <f t="shared" si="10"/>
        <v>#DIV/0!</v>
      </c>
      <c r="AH43" s="6" t="e">
        <f t="shared" si="11"/>
        <v>#DIV/0!</v>
      </c>
      <c r="AI43" s="6" t="e">
        <f t="shared" si="12"/>
        <v>#DIV/0!</v>
      </c>
      <c r="AJ43" s="6" t="e">
        <f t="shared" si="13"/>
        <v>#DIV/0!</v>
      </c>
      <c r="AK43" s="6" t="e">
        <f t="shared" si="14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0.77</v>
      </c>
      <c r="W44" s="6" t="e">
        <f t="shared" si="0"/>
        <v>#DIV/0!</v>
      </c>
      <c r="X44" s="6" t="e">
        <f t="shared" si="1"/>
        <v>#DIV/0!</v>
      </c>
      <c r="Y44" s="6" t="e">
        <f t="shared" si="2"/>
        <v>#DIV/0!</v>
      </c>
      <c r="Z44" s="6" t="e">
        <f t="shared" si="3"/>
        <v>#DIV/0!</v>
      </c>
      <c r="AA44" s="6" t="e">
        <f t="shared" si="4"/>
        <v>#DIV/0!</v>
      </c>
      <c r="AB44" s="6" t="e">
        <f t="shared" si="5"/>
        <v>#DIV/0!</v>
      </c>
      <c r="AC44" s="6" t="e">
        <f t="shared" si="6"/>
        <v>#DIV/0!</v>
      </c>
      <c r="AD44" s="6" t="e">
        <f t="shared" si="7"/>
        <v>#DIV/0!</v>
      </c>
      <c r="AE44" s="6" t="e">
        <f t="shared" si="8"/>
        <v>#DIV/0!</v>
      </c>
      <c r="AF44" s="6" t="e">
        <f t="shared" si="9"/>
        <v>#DIV/0!</v>
      </c>
      <c r="AG44" s="6" t="e">
        <f t="shared" si="10"/>
        <v>#DIV/0!</v>
      </c>
      <c r="AH44" s="6" t="e">
        <f t="shared" si="11"/>
        <v>#DIV/0!</v>
      </c>
      <c r="AI44" s="6" t="e">
        <f t="shared" si="12"/>
        <v>#DIV/0!</v>
      </c>
      <c r="AJ44" s="6" t="e">
        <f t="shared" si="13"/>
        <v>#DIV/0!</v>
      </c>
      <c r="AK44" s="6" t="e">
        <f t="shared" si="14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0.76</v>
      </c>
      <c r="W45" s="6" t="e">
        <f t="shared" si="0"/>
        <v>#DIV/0!</v>
      </c>
      <c r="X45" s="6" t="e">
        <f t="shared" si="1"/>
        <v>#DIV/0!</v>
      </c>
      <c r="Y45" s="6" t="e">
        <f t="shared" si="2"/>
        <v>#DIV/0!</v>
      </c>
      <c r="Z45" s="6" t="e">
        <f t="shared" si="3"/>
        <v>#DIV/0!</v>
      </c>
      <c r="AA45" s="6" t="e">
        <f t="shared" si="4"/>
        <v>#DIV/0!</v>
      </c>
      <c r="AB45" s="6" t="e">
        <f t="shared" si="5"/>
        <v>#DIV/0!</v>
      </c>
      <c r="AC45" s="6" t="e">
        <f t="shared" si="6"/>
        <v>#DIV/0!</v>
      </c>
      <c r="AD45" s="6" t="e">
        <f t="shared" si="7"/>
        <v>#DIV/0!</v>
      </c>
      <c r="AE45" s="6" t="e">
        <f t="shared" si="8"/>
        <v>#DIV/0!</v>
      </c>
      <c r="AF45" s="6" t="e">
        <f t="shared" si="9"/>
        <v>#DIV/0!</v>
      </c>
      <c r="AG45" s="6" t="e">
        <f t="shared" si="10"/>
        <v>#DIV/0!</v>
      </c>
      <c r="AH45" s="6" t="e">
        <f t="shared" si="11"/>
        <v>#DIV/0!</v>
      </c>
      <c r="AI45" s="6" t="e">
        <f t="shared" si="12"/>
        <v>#DIV/0!</v>
      </c>
      <c r="AJ45" s="6" t="e">
        <f t="shared" si="13"/>
        <v>#DIV/0!</v>
      </c>
      <c r="AK45" s="6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6" t="e">
        <f t="shared" si="0"/>
        <v>#DIV/0!</v>
      </c>
      <c r="X46" s="6" t="e">
        <f t="shared" si="1"/>
        <v>#DIV/0!</v>
      </c>
      <c r="Y46" s="6" t="e">
        <f t="shared" si="2"/>
        <v>#DIV/0!</v>
      </c>
      <c r="Z46" s="6" t="e">
        <f t="shared" si="3"/>
        <v>#DIV/0!</v>
      </c>
      <c r="AA46" s="6" t="e">
        <f t="shared" si="4"/>
        <v>#DIV/0!</v>
      </c>
      <c r="AB46" s="6" t="e">
        <f t="shared" si="5"/>
        <v>#DIV/0!</v>
      </c>
      <c r="AC46" s="6" t="e">
        <f t="shared" si="6"/>
        <v>#DIV/0!</v>
      </c>
      <c r="AD46" s="6" t="e">
        <f t="shared" si="7"/>
        <v>#DIV/0!</v>
      </c>
      <c r="AE46" s="6" t="e">
        <f t="shared" si="8"/>
        <v>#DIV/0!</v>
      </c>
      <c r="AF46" s="6" t="e">
        <f t="shared" si="9"/>
        <v>#DIV/0!</v>
      </c>
      <c r="AG46" s="6" t="e">
        <f t="shared" si="10"/>
        <v>#DIV/0!</v>
      </c>
      <c r="AH46" s="6" t="e">
        <f t="shared" si="11"/>
        <v>#DIV/0!</v>
      </c>
      <c r="AI46" s="6" t="e">
        <f t="shared" si="12"/>
        <v>#DIV/0!</v>
      </c>
      <c r="AJ46" s="6" t="e">
        <f t="shared" si="13"/>
        <v>#DIV/0!</v>
      </c>
      <c r="AK46" s="6" t="e">
        <f t="shared" si="14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0.74</v>
      </c>
      <c r="W47" s="6" t="e">
        <f t="shared" si="0"/>
        <v>#DIV/0!</v>
      </c>
      <c r="X47" s="6" t="e">
        <f t="shared" si="1"/>
        <v>#DIV/0!</v>
      </c>
      <c r="Y47" s="6" t="e">
        <f t="shared" si="2"/>
        <v>#DIV/0!</v>
      </c>
      <c r="Z47" s="6" t="e">
        <f t="shared" si="3"/>
        <v>#DIV/0!</v>
      </c>
      <c r="AA47" s="6" t="e">
        <f t="shared" si="4"/>
        <v>#DIV/0!</v>
      </c>
      <c r="AB47" s="6" t="e">
        <f t="shared" si="5"/>
        <v>#DIV/0!</v>
      </c>
      <c r="AC47" s="6" t="e">
        <f t="shared" si="6"/>
        <v>#DIV/0!</v>
      </c>
      <c r="AD47" s="6" t="e">
        <f t="shared" si="7"/>
        <v>#DIV/0!</v>
      </c>
      <c r="AE47" s="6" t="e">
        <f t="shared" si="8"/>
        <v>#DIV/0!</v>
      </c>
      <c r="AF47" s="6" t="e">
        <f t="shared" si="9"/>
        <v>#DIV/0!</v>
      </c>
      <c r="AG47" s="6" t="e">
        <f t="shared" si="10"/>
        <v>#DIV/0!</v>
      </c>
      <c r="AH47" s="6" t="e">
        <f t="shared" si="11"/>
        <v>#DIV/0!</v>
      </c>
      <c r="AI47" s="6" t="e">
        <f t="shared" si="12"/>
        <v>#DIV/0!</v>
      </c>
      <c r="AJ47" s="6" t="e">
        <f t="shared" si="13"/>
        <v>#DIV/0!</v>
      </c>
      <c r="AK47" s="6" t="e">
        <f t="shared" si="14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0.73</v>
      </c>
      <c r="W48" s="6" t="e">
        <f t="shared" si="0"/>
        <v>#DIV/0!</v>
      </c>
      <c r="X48" s="6" t="e">
        <f t="shared" si="1"/>
        <v>#DIV/0!</v>
      </c>
      <c r="Y48" s="6" t="e">
        <f t="shared" si="2"/>
        <v>#DIV/0!</v>
      </c>
      <c r="Z48" s="6" t="e">
        <f t="shared" si="3"/>
        <v>#DIV/0!</v>
      </c>
      <c r="AA48" s="6" t="e">
        <f t="shared" si="4"/>
        <v>#DIV/0!</v>
      </c>
      <c r="AB48" s="6" t="e">
        <f t="shared" si="5"/>
        <v>#DIV/0!</v>
      </c>
      <c r="AC48" s="6" t="e">
        <f t="shared" si="6"/>
        <v>#DIV/0!</v>
      </c>
      <c r="AD48" s="6" t="e">
        <f t="shared" si="7"/>
        <v>#DIV/0!</v>
      </c>
      <c r="AE48" s="6" t="e">
        <f t="shared" si="8"/>
        <v>#DIV/0!</v>
      </c>
      <c r="AF48" s="6" t="e">
        <f t="shared" si="9"/>
        <v>#DIV/0!</v>
      </c>
      <c r="AG48" s="6" t="e">
        <f t="shared" si="10"/>
        <v>#DIV/0!</v>
      </c>
      <c r="AH48" s="6" t="e">
        <f t="shared" si="11"/>
        <v>#DIV/0!</v>
      </c>
      <c r="AI48" s="6" t="e">
        <f t="shared" si="12"/>
        <v>#DIV/0!</v>
      </c>
      <c r="AJ48" s="6" t="e">
        <f t="shared" si="13"/>
        <v>#DIV/0!</v>
      </c>
      <c r="AK48" s="6" t="e">
        <f t="shared" si="14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0.72</v>
      </c>
      <c r="W49" s="6" t="e">
        <f t="shared" si="0"/>
        <v>#DIV/0!</v>
      </c>
      <c r="X49" s="6" t="e">
        <f t="shared" si="1"/>
        <v>#DIV/0!</v>
      </c>
      <c r="Y49" s="6" t="e">
        <f t="shared" si="2"/>
        <v>#DIV/0!</v>
      </c>
      <c r="Z49" s="6" t="e">
        <f t="shared" si="3"/>
        <v>#DIV/0!</v>
      </c>
      <c r="AA49" s="6" t="e">
        <f t="shared" si="4"/>
        <v>#DIV/0!</v>
      </c>
      <c r="AB49" s="6" t="e">
        <f t="shared" si="5"/>
        <v>#DIV/0!</v>
      </c>
      <c r="AC49" s="6" t="e">
        <f t="shared" si="6"/>
        <v>#DIV/0!</v>
      </c>
      <c r="AD49" s="6" t="e">
        <f t="shared" si="7"/>
        <v>#DIV/0!</v>
      </c>
      <c r="AE49" s="6" t="e">
        <f t="shared" si="8"/>
        <v>#DIV/0!</v>
      </c>
      <c r="AF49" s="6" t="e">
        <f t="shared" si="9"/>
        <v>#DIV/0!</v>
      </c>
      <c r="AG49" s="6" t="e">
        <f t="shared" si="10"/>
        <v>#DIV/0!</v>
      </c>
      <c r="AH49" s="6" t="e">
        <f t="shared" si="11"/>
        <v>#DIV/0!</v>
      </c>
      <c r="AI49" s="6" t="e">
        <f t="shared" si="12"/>
        <v>#DIV/0!</v>
      </c>
      <c r="AJ49" s="6" t="e">
        <f t="shared" si="13"/>
        <v>#DIV/0!</v>
      </c>
      <c r="AK49" s="6" t="e">
        <f t="shared" si="14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0.71</v>
      </c>
      <c r="W50" s="6" t="e">
        <f t="shared" si="0"/>
        <v>#DIV/0!</v>
      </c>
      <c r="X50" s="6" t="e">
        <f t="shared" si="1"/>
        <v>#DIV/0!</v>
      </c>
      <c r="Y50" s="6" t="e">
        <f t="shared" si="2"/>
        <v>#DIV/0!</v>
      </c>
      <c r="Z50" s="6" t="e">
        <f t="shared" si="3"/>
        <v>#DIV/0!</v>
      </c>
      <c r="AA50" s="6" t="e">
        <f t="shared" si="4"/>
        <v>#DIV/0!</v>
      </c>
      <c r="AB50" s="6" t="e">
        <f t="shared" si="5"/>
        <v>#DIV/0!</v>
      </c>
      <c r="AC50" s="6" t="e">
        <f t="shared" si="6"/>
        <v>#DIV/0!</v>
      </c>
      <c r="AD50" s="6" t="e">
        <f t="shared" si="7"/>
        <v>#DIV/0!</v>
      </c>
      <c r="AE50" s="6" t="e">
        <f t="shared" si="8"/>
        <v>#DIV/0!</v>
      </c>
      <c r="AF50" s="6" t="e">
        <f t="shared" si="9"/>
        <v>#DIV/0!</v>
      </c>
      <c r="AG50" s="6" t="e">
        <f t="shared" si="10"/>
        <v>#DIV/0!</v>
      </c>
      <c r="AH50" s="6" t="e">
        <f t="shared" si="11"/>
        <v>#DIV/0!</v>
      </c>
      <c r="AI50" s="6" t="e">
        <f t="shared" si="12"/>
        <v>#DIV/0!</v>
      </c>
      <c r="AJ50" s="6" t="e">
        <f t="shared" si="13"/>
        <v>#DIV/0!</v>
      </c>
      <c r="AK50" s="6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0.7</v>
      </c>
      <c r="W51" s="6" t="e">
        <f t="shared" si="0"/>
        <v>#DIV/0!</v>
      </c>
      <c r="X51" s="6" t="e">
        <f t="shared" si="1"/>
        <v>#DIV/0!</v>
      </c>
      <c r="Y51" s="6" t="e">
        <f t="shared" si="2"/>
        <v>#DIV/0!</v>
      </c>
      <c r="Z51" s="6" t="e">
        <f t="shared" si="3"/>
        <v>#DIV/0!</v>
      </c>
      <c r="AA51" s="6" t="e">
        <f t="shared" si="4"/>
        <v>#DIV/0!</v>
      </c>
      <c r="AB51" s="6" t="e">
        <f t="shared" si="5"/>
        <v>#DIV/0!</v>
      </c>
      <c r="AC51" s="6" t="e">
        <f t="shared" si="6"/>
        <v>#DIV/0!</v>
      </c>
      <c r="AD51" s="6" t="e">
        <f t="shared" si="7"/>
        <v>#DIV/0!</v>
      </c>
      <c r="AE51" s="6" t="e">
        <f t="shared" si="8"/>
        <v>#DIV/0!</v>
      </c>
      <c r="AF51" s="6" t="e">
        <f t="shared" si="9"/>
        <v>#DIV/0!</v>
      </c>
      <c r="AG51" s="6" t="e">
        <f t="shared" si="10"/>
        <v>#DIV/0!</v>
      </c>
      <c r="AH51" s="6" t="e">
        <f t="shared" si="11"/>
        <v>#DIV/0!</v>
      </c>
      <c r="AI51" s="6" t="e">
        <f t="shared" si="12"/>
        <v>#DIV/0!</v>
      </c>
      <c r="AJ51" s="6" t="e">
        <f t="shared" si="13"/>
        <v>#DIV/0!</v>
      </c>
      <c r="AK51" s="6" t="e">
        <f t="shared" si="14"/>
        <v>#DIV/0!</v>
      </c>
    </row>
    <row r="52" spans="2:37" ht="16.8" x14ac:dyDescent="0.5">
      <c r="B52" s="120" t="s">
        <v>90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2"/>
      <c r="Q52" s="14" t="s">
        <v>16</v>
      </c>
      <c r="W52" s="6" t="e">
        <f>IF(AND($V$5=B4,$V$4&lt;B51),0,0)</f>
        <v>#DIV/0!</v>
      </c>
      <c r="X52" s="6" t="e">
        <f t="shared" ref="X52:AK52" si="15">IF(AND($V$5=C4,$V$4&lt;C51),0,0)</f>
        <v>#DIV/0!</v>
      </c>
      <c r="Y52" s="6" t="e">
        <f t="shared" si="15"/>
        <v>#DIV/0!</v>
      </c>
      <c r="Z52" s="6" t="e">
        <f t="shared" si="15"/>
        <v>#DIV/0!</v>
      </c>
      <c r="AA52" s="6" t="e">
        <f t="shared" si="15"/>
        <v>#DIV/0!</v>
      </c>
      <c r="AB52" s="6" t="e">
        <f t="shared" si="15"/>
        <v>#DIV/0!</v>
      </c>
      <c r="AC52" s="6" t="e">
        <f t="shared" si="15"/>
        <v>#DIV/0!</v>
      </c>
      <c r="AD52" s="6" t="e">
        <f t="shared" si="15"/>
        <v>#DIV/0!</v>
      </c>
      <c r="AE52" s="6" t="e">
        <f t="shared" si="15"/>
        <v>#DIV/0!</v>
      </c>
      <c r="AF52" s="6" t="e">
        <f t="shared" si="15"/>
        <v>#DIV/0!</v>
      </c>
      <c r="AG52" s="6" t="e">
        <f t="shared" si="15"/>
        <v>#DIV/0!</v>
      </c>
      <c r="AH52" s="6" t="e">
        <f t="shared" si="15"/>
        <v>#DIV/0!</v>
      </c>
      <c r="AI52" s="6" t="e">
        <f t="shared" si="15"/>
        <v>#DIV/0!</v>
      </c>
      <c r="AJ52" s="6" t="e">
        <f t="shared" si="15"/>
        <v>#DIV/0!</v>
      </c>
      <c r="AK52" s="6" t="e">
        <f t="shared" si="15"/>
        <v>#DIV/0!</v>
      </c>
    </row>
  </sheetData>
  <sheetProtection algorithmName="SHA-512" hashValue="At6y1O+qNxCZ8P4CeJbeH7Ls4vZ8syRmlVQK8wJ1GKr9MD8hSlw5tZYhNXt7rztXAyHuLD3S1ww8Uz88GIsMtw==" saltValue="4z/4HMzVArby8tTUsggtQ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1936-48A0-4E4E-A28F-2D0C9027C7F4}">
  <dimension ref="A1:AL54"/>
  <sheetViews>
    <sheetView rightToLeft="1" topLeftCell="K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.33203125" style="6" bestFit="1" customWidth="1"/>
    <col min="23" max="36" width="4.44140625" style="6" customWidth="1"/>
    <col min="37" max="38" width="9.109375" style="6"/>
    <col min="39" max="16384" width="9.109375" style="1"/>
  </cols>
  <sheetData>
    <row r="1" spans="1:38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پردازش!V23</f>
        <v>#DIV/0!</v>
      </c>
      <c r="V2" s="21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پردازش!V22</f>
        <v>0</v>
      </c>
    </row>
    <row r="4" spans="1:38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8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8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8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8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8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8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8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8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8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oiRmFJG+MQMT1qC6QvxnSwgQooCzLSgKWGk5yiRtjb/+x4aeB6sPqc5ZuWlrGhKVep0N/XCVgphBoHZUk+raUA==" saltValue="+tElUp+AodJwxDFhvYad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3FCB-DC68-47D7-B0CA-34962BEB0054}">
  <dimension ref="A1:AK54"/>
  <sheetViews>
    <sheetView rightToLeft="1" topLeftCell="C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پردازش!V24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پردازش!V22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IwvKJ+kWUcgXFmgvxpE118FdxooU8uXRn63cHm+r/k75B0xDCcV0blbf7c/txDD3gKZDLPDgyXBEdkjz2pGI4Q==" saltValue="13AyYwdEz8alIfiJP3LN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6A16-859E-4891-98FC-7FF0746F12C0}">
  <dimension ref="A1:AL52"/>
  <sheetViews>
    <sheetView rightToLeft="1" topLeftCell="D1" workbookViewId="0">
      <selection activeCell="A5" sqref="A5:X5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19" t="s">
        <v>14</v>
      </c>
      <c r="C1" s="119" t="s">
        <v>13</v>
      </c>
      <c r="D1" s="119" t="s">
        <v>12</v>
      </c>
      <c r="E1" s="119" t="s">
        <v>11</v>
      </c>
      <c r="F1" s="119" t="s">
        <v>10</v>
      </c>
      <c r="G1" s="119" t="s">
        <v>9</v>
      </c>
      <c r="H1" s="119" t="s">
        <v>15</v>
      </c>
      <c r="I1" s="119" t="s">
        <v>8</v>
      </c>
      <c r="J1" s="119" t="s">
        <v>6</v>
      </c>
      <c r="K1" s="119" t="s">
        <v>5</v>
      </c>
      <c r="L1" s="119" t="s">
        <v>4</v>
      </c>
      <c r="M1" s="119" t="s">
        <v>3</v>
      </c>
      <c r="N1" s="119" t="s">
        <v>2</v>
      </c>
      <c r="O1" s="119" t="s">
        <v>1</v>
      </c>
      <c r="P1" s="119" t="s">
        <v>0</v>
      </c>
    </row>
    <row r="2" spans="2:37" x14ac:dyDescent="0.3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2:37" ht="15" customHeight="1" x14ac:dyDescent="0.3">
      <c r="B3" s="114" t="s">
        <v>20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  <c r="Q3" s="42" t="s">
        <v>21</v>
      </c>
    </row>
    <row r="4" spans="2:37" ht="14.25" customHeight="1" x14ac:dyDescent="0.3">
      <c r="B4" s="119">
        <v>67</v>
      </c>
      <c r="C4" s="119">
        <v>43</v>
      </c>
      <c r="D4" s="119">
        <v>30</v>
      </c>
      <c r="E4" s="119">
        <v>23</v>
      </c>
      <c r="F4" s="119">
        <v>18</v>
      </c>
      <c r="G4" s="119">
        <v>15</v>
      </c>
      <c r="H4" s="119">
        <v>12</v>
      </c>
      <c r="I4" s="119">
        <v>10</v>
      </c>
      <c r="J4" s="119">
        <v>9</v>
      </c>
      <c r="K4" s="119">
        <v>8</v>
      </c>
      <c r="L4" s="119">
        <v>7</v>
      </c>
      <c r="M4" s="119">
        <v>6</v>
      </c>
      <c r="N4" s="119">
        <v>5</v>
      </c>
      <c r="O4" s="119">
        <v>4</v>
      </c>
      <c r="P4" s="119">
        <v>3</v>
      </c>
      <c r="Q4" s="42" t="s">
        <v>19</v>
      </c>
      <c r="R4" s="7"/>
      <c r="T4" s="6" t="s">
        <v>31</v>
      </c>
      <c r="V4" s="6" t="e">
        <f>پردازش!V27</f>
        <v>#DIV/0!</v>
      </c>
      <c r="X4" s="6" t="e">
        <f>IF(W5&gt;0,W5,"Reject")</f>
        <v>#DIV/0!</v>
      </c>
    </row>
    <row r="5" spans="2:37" ht="15" customHeight="1" x14ac:dyDescent="0.3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8" t="s">
        <v>32</v>
      </c>
      <c r="U5" s="9" t="s">
        <v>30</v>
      </c>
      <c r="V5" s="6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6" t="e">
        <f>SUM(W6:AK52)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51" si="0">IF(AND($V$5=$B$4,$V$4&gt;=B7,$V$4&lt;B6),Q7,0)</f>
        <v>#DIV/0!</v>
      </c>
      <c r="X7" s="6" t="e">
        <f t="shared" ref="X7:X51" si="1">IF(AND($V$5=$C$4,$V$4&gt;=C7,$V$4&lt;C6),Q7,0)</f>
        <v>#DIV/0!</v>
      </c>
      <c r="Y7" s="6" t="e">
        <f t="shared" ref="Y7:Y51" si="2">IF(AND($V$5=$D$4,$V$4&gt;=D7,$V$4&lt;D6),Q7,0)</f>
        <v>#DIV/0!</v>
      </c>
      <c r="Z7" s="6" t="e">
        <f t="shared" ref="Z7:Z51" si="3">IF(AND($V$5=$E$4,$V$4&gt;=E7,$V$4&lt;E6),Q7,0)</f>
        <v>#DIV/0!</v>
      </c>
      <c r="AA7" s="6" t="e">
        <f t="shared" ref="AA7:AA51" si="4">IF(AND($V$5=$F$4,$V$4&gt;=F7,$V$4&lt;F6),Q7,0)</f>
        <v>#DIV/0!</v>
      </c>
      <c r="AB7" s="6" t="e">
        <f t="shared" ref="AB7:AB51" si="5">IF(AND($V$5=$G$4,$V$4&gt;=G7,$V$4&lt;G6),Q7,0)</f>
        <v>#DIV/0!</v>
      </c>
      <c r="AC7" s="6" t="e">
        <f t="shared" ref="AC7:AC51" si="6">IF(AND($V$5=$H$4,$V$4&gt;=H7,$V$4&lt;H6),Q7,0)</f>
        <v>#DIV/0!</v>
      </c>
      <c r="AD7" s="6" t="e">
        <f t="shared" ref="AD7:AD51" si="7">IF(AND($V$5=$I$4,$V$4&gt;=I7,$V$4&lt;I6),Q7,0)</f>
        <v>#DIV/0!</v>
      </c>
      <c r="AE7" s="6" t="e">
        <f t="shared" ref="AE7:AE51" si="8">IF(AND($V$5=$J$4,$V$4&gt;=J7,$V$4&lt;J6),Q7,0)</f>
        <v>#DIV/0!</v>
      </c>
      <c r="AF7" s="6" t="e">
        <f t="shared" ref="AF7:AF5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5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5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51" si="12">IF(AND($V$5=$N$4,$V$4&gt;=N11,$V$4&lt;N10),Q11,0)</f>
        <v>#DIV/0!</v>
      </c>
      <c r="AJ11" s="6" t="e">
        <f t="shared" ref="AJ11:AJ51" si="13">IF(AND($V$5=$O$4,$V$4&gt;=O11,$V$4&lt;O10),Q11,0)</f>
        <v>#DIV/0!</v>
      </c>
      <c r="AK11" s="6" t="e">
        <f t="shared" ref="AK11:AK5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1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1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1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1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0.99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0.98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0.97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0.95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0.94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0.93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0.92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0.91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0.9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0.89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0.88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0.87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0.86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0.84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0.83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0.82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0.81</v>
      </c>
      <c r="W40" s="6" t="e">
        <f t="shared" si="0"/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0.79</v>
      </c>
      <c r="W42" s="6" t="e">
        <f t="shared" si="0"/>
        <v>#DIV/0!</v>
      </c>
      <c r="X42" s="6" t="e">
        <f t="shared" si="1"/>
        <v>#DIV/0!</v>
      </c>
      <c r="Y42" s="6" t="e">
        <f t="shared" si="2"/>
        <v>#DIV/0!</v>
      </c>
      <c r="Z42" s="6" t="e">
        <f t="shared" si="3"/>
        <v>#DIV/0!</v>
      </c>
      <c r="AA42" s="6" t="e">
        <f t="shared" si="4"/>
        <v>#DIV/0!</v>
      </c>
      <c r="AB42" s="6" t="e">
        <f t="shared" si="5"/>
        <v>#DIV/0!</v>
      </c>
      <c r="AC42" s="6" t="e">
        <f t="shared" si="6"/>
        <v>#DIV/0!</v>
      </c>
      <c r="AD42" s="6" t="e">
        <f t="shared" si="7"/>
        <v>#DIV/0!</v>
      </c>
      <c r="AE42" s="6" t="e">
        <f t="shared" si="8"/>
        <v>#DIV/0!</v>
      </c>
      <c r="AF42" s="6" t="e">
        <f t="shared" si="9"/>
        <v>#DIV/0!</v>
      </c>
      <c r="AG42" s="6" t="e">
        <f t="shared" si="10"/>
        <v>#DIV/0!</v>
      </c>
      <c r="AH42" s="6" t="e">
        <f t="shared" si="11"/>
        <v>#DIV/0!</v>
      </c>
      <c r="AI42" s="6" t="e">
        <f t="shared" si="12"/>
        <v>#DIV/0!</v>
      </c>
      <c r="AJ42" s="6" t="e">
        <f t="shared" si="13"/>
        <v>#DIV/0!</v>
      </c>
      <c r="AK42" s="6" t="e">
        <f t="shared" si="14"/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0.78</v>
      </c>
      <c r="W43" s="6" t="e">
        <f t="shared" si="0"/>
        <v>#DIV/0!</v>
      </c>
      <c r="X43" s="6" t="e">
        <f t="shared" si="1"/>
        <v>#DIV/0!</v>
      </c>
      <c r="Y43" s="6" t="e">
        <f t="shared" si="2"/>
        <v>#DIV/0!</v>
      </c>
      <c r="Z43" s="6" t="e">
        <f t="shared" si="3"/>
        <v>#DIV/0!</v>
      </c>
      <c r="AA43" s="6" t="e">
        <f t="shared" si="4"/>
        <v>#DIV/0!</v>
      </c>
      <c r="AB43" s="6" t="e">
        <f t="shared" si="5"/>
        <v>#DIV/0!</v>
      </c>
      <c r="AC43" s="6" t="e">
        <f t="shared" si="6"/>
        <v>#DIV/0!</v>
      </c>
      <c r="AD43" s="6" t="e">
        <f t="shared" si="7"/>
        <v>#DIV/0!</v>
      </c>
      <c r="AE43" s="6" t="e">
        <f t="shared" si="8"/>
        <v>#DIV/0!</v>
      </c>
      <c r="AF43" s="6" t="e">
        <f t="shared" si="9"/>
        <v>#DIV/0!</v>
      </c>
      <c r="AG43" s="6" t="e">
        <f t="shared" si="10"/>
        <v>#DIV/0!</v>
      </c>
      <c r="AH43" s="6" t="e">
        <f t="shared" si="11"/>
        <v>#DIV/0!</v>
      </c>
      <c r="AI43" s="6" t="e">
        <f t="shared" si="12"/>
        <v>#DIV/0!</v>
      </c>
      <c r="AJ43" s="6" t="e">
        <f t="shared" si="13"/>
        <v>#DIV/0!</v>
      </c>
      <c r="AK43" s="6" t="e">
        <f t="shared" si="14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0.77</v>
      </c>
      <c r="W44" s="6" t="e">
        <f t="shared" si="0"/>
        <v>#DIV/0!</v>
      </c>
      <c r="X44" s="6" t="e">
        <f t="shared" si="1"/>
        <v>#DIV/0!</v>
      </c>
      <c r="Y44" s="6" t="e">
        <f t="shared" si="2"/>
        <v>#DIV/0!</v>
      </c>
      <c r="Z44" s="6" t="e">
        <f t="shared" si="3"/>
        <v>#DIV/0!</v>
      </c>
      <c r="AA44" s="6" t="e">
        <f t="shared" si="4"/>
        <v>#DIV/0!</v>
      </c>
      <c r="AB44" s="6" t="e">
        <f t="shared" si="5"/>
        <v>#DIV/0!</v>
      </c>
      <c r="AC44" s="6" t="e">
        <f t="shared" si="6"/>
        <v>#DIV/0!</v>
      </c>
      <c r="AD44" s="6" t="e">
        <f t="shared" si="7"/>
        <v>#DIV/0!</v>
      </c>
      <c r="AE44" s="6" t="e">
        <f t="shared" si="8"/>
        <v>#DIV/0!</v>
      </c>
      <c r="AF44" s="6" t="e">
        <f t="shared" si="9"/>
        <v>#DIV/0!</v>
      </c>
      <c r="AG44" s="6" t="e">
        <f t="shared" si="10"/>
        <v>#DIV/0!</v>
      </c>
      <c r="AH44" s="6" t="e">
        <f t="shared" si="11"/>
        <v>#DIV/0!</v>
      </c>
      <c r="AI44" s="6" t="e">
        <f t="shared" si="12"/>
        <v>#DIV/0!</v>
      </c>
      <c r="AJ44" s="6" t="e">
        <f t="shared" si="13"/>
        <v>#DIV/0!</v>
      </c>
      <c r="AK44" s="6" t="e">
        <f t="shared" si="14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0.76</v>
      </c>
      <c r="W45" s="6" t="e">
        <f t="shared" si="0"/>
        <v>#DIV/0!</v>
      </c>
      <c r="X45" s="6" t="e">
        <f t="shared" si="1"/>
        <v>#DIV/0!</v>
      </c>
      <c r="Y45" s="6" t="e">
        <f t="shared" si="2"/>
        <v>#DIV/0!</v>
      </c>
      <c r="Z45" s="6" t="e">
        <f t="shared" si="3"/>
        <v>#DIV/0!</v>
      </c>
      <c r="AA45" s="6" t="e">
        <f t="shared" si="4"/>
        <v>#DIV/0!</v>
      </c>
      <c r="AB45" s="6" t="e">
        <f t="shared" si="5"/>
        <v>#DIV/0!</v>
      </c>
      <c r="AC45" s="6" t="e">
        <f t="shared" si="6"/>
        <v>#DIV/0!</v>
      </c>
      <c r="AD45" s="6" t="e">
        <f t="shared" si="7"/>
        <v>#DIV/0!</v>
      </c>
      <c r="AE45" s="6" t="e">
        <f t="shared" si="8"/>
        <v>#DIV/0!</v>
      </c>
      <c r="AF45" s="6" t="e">
        <f t="shared" si="9"/>
        <v>#DIV/0!</v>
      </c>
      <c r="AG45" s="6" t="e">
        <f t="shared" si="10"/>
        <v>#DIV/0!</v>
      </c>
      <c r="AH45" s="6" t="e">
        <f t="shared" si="11"/>
        <v>#DIV/0!</v>
      </c>
      <c r="AI45" s="6" t="e">
        <f t="shared" si="12"/>
        <v>#DIV/0!</v>
      </c>
      <c r="AJ45" s="6" t="e">
        <f t="shared" si="13"/>
        <v>#DIV/0!</v>
      </c>
      <c r="AK45" s="6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6" t="e">
        <f t="shared" si="0"/>
        <v>#DIV/0!</v>
      </c>
      <c r="X46" s="6" t="e">
        <f t="shared" si="1"/>
        <v>#DIV/0!</v>
      </c>
      <c r="Y46" s="6" t="e">
        <f t="shared" si="2"/>
        <v>#DIV/0!</v>
      </c>
      <c r="Z46" s="6" t="e">
        <f t="shared" si="3"/>
        <v>#DIV/0!</v>
      </c>
      <c r="AA46" s="6" t="e">
        <f t="shared" si="4"/>
        <v>#DIV/0!</v>
      </c>
      <c r="AB46" s="6" t="e">
        <f t="shared" si="5"/>
        <v>#DIV/0!</v>
      </c>
      <c r="AC46" s="6" t="e">
        <f t="shared" si="6"/>
        <v>#DIV/0!</v>
      </c>
      <c r="AD46" s="6" t="e">
        <f t="shared" si="7"/>
        <v>#DIV/0!</v>
      </c>
      <c r="AE46" s="6" t="e">
        <f t="shared" si="8"/>
        <v>#DIV/0!</v>
      </c>
      <c r="AF46" s="6" t="e">
        <f t="shared" si="9"/>
        <v>#DIV/0!</v>
      </c>
      <c r="AG46" s="6" t="e">
        <f t="shared" si="10"/>
        <v>#DIV/0!</v>
      </c>
      <c r="AH46" s="6" t="e">
        <f t="shared" si="11"/>
        <v>#DIV/0!</v>
      </c>
      <c r="AI46" s="6" t="e">
        <f t="shared" si="12"/>
        <v>#DIV/0!</v>
      </c>
      <c r="AJ46" s="6" t="e">
        <f t="shared" si="13"/>
        <v>#DIV/0!</v>
      </c>
      <c r="AK46" s="6" t="e">
        <f t="shared" si="14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0.74</v>
      </c>
      <c r="W47" s="6" t="e">
        <f t="shared" si="0"/>
        <v>#DIV/0!</v>
      </c>
      <c r="X47" s="6" t="e">
        <f t="shared" si="1"/>
        <v>#DIV/0!</v>
      </c>
      <c r="Y47" s="6" t="e">
        <f t="shared" si="2"/>
        <v>#DIV/0!</v>
      </c>
      <c r="Z47" s="6" t="e">
        <f t="shared" si="3"/>
        <v>#DIV/0!</v>
      </c>
      <c r="AA47" s="6" t="e">
        <f t="shared" si="4"/>
        <v>#DIV/0!</v>
      </c>
      <c r="AB47" s="6" t="e">
        <f t="shared" si="5"/>
        <v>#DIV/0!</v>
      </c>
      <c r="AC47" s="6" t="e">
        <f t="shared" si="6"/>
        <v>#DIV/0!</v>
      </c>
      <c r="AD47" s="6" t="e">
        <f t="shared" si="7"/>
        <v>#DIV/0!</v>
      </c>
      <c r="AE47" s="6" t="e">
        <f t="shared" si="8"/>
        <v>#DIV/0!</v>
      </c>
      <c r="AF47" s="6" t="e">
        <f t="shared" si="9"/>
        <v>#DIV/0!</v>
      </c>
      <c r="AG47" s="6" t="e">
        <f t="shared" si="10"/>
        <v>#DIV/0!</v>
      </c>
      <c r="AH47" s="6" t="e">
        <f t="shared" si="11"/>
        <v>#DIV/0!</v>
      </c>
      <c r="AI47" s="6" t="e">
        <f t="shared" si="12"/>
        <v>#DIV/0!</v>
      </c>
      <c r="AJ47" s="6" t="e">
        <f t="shared" si="13"/>
        <v>#DIV/0!</v>
      </c>
      <c r="AK47" s="6" t="e">
        <f t="shared" si="14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0.73</v>
      </c>
      <c r="W48" s="6" t="e">
        <f t="shared" si="0"/>
        <v>#DIV/0!</v>
      </c>
      <c r="X48" s="6" t="e">
        <f t="shared" si="1"/>
        <v>#DIV/0!</v>
      </c>
      <c r="Y48" s="6" t="e">
        <f t="shared" si="2"/>
        <v>#DIV/0!</v>
      </c>
      <c r="Z48" s="6" t="e">
        <f t="shared" si="3"/>
        <v>#DIV/0!</v>
      </c>
      <c r="AA48" s="6" t="e">
        <f t="shared" si="4"/>
        <v>#DIV/0!</v>
      </c>
      <c r="AB48" s="6" t="e">
        <f t="shared" si="5"/>
        <v>#DIV/0!</v>
      </c>
      <c r="AC48" s="6" t="e">
        <f t="shared" si="6"/>
        <v>#DIV/0!</v>
      </c>
      <c r="AD48" s="6" t="e">
        <f t="shared" si="7"/>
        <v>#DIV/0!</v>
      </c>
      <c r="AE48" s="6" t="e">
        <f t="shared" si="8"/>
        <v>#DIV/0!</v>
      </c>
      <c r="AF48" s="6" t="e">
        <f t="shared" si="9"/>
        <v>#DIV/0!</v>
      </c>
      <c r="AG48" s="6" t="e">
        <f t="shared" si="10"/>
        <v>#DIV/0!</v>
      </c>
      <c r="AH48" s="6" t="e">
        <f t="shared" si="11"/>
        <v>#DIV/0!</v>
      </c>
      <c r="AI48" s="6" t="e">
        <f t="shared" si="12"/>
        <v>#DIV/0!</v>
      </c>
      <c r="AJ48" s="6" t="e">
        <f t="shared" si="13"/>
        <v>#DIV/0!</v>
      </c>
      <c r="AK48" s="6" t="e">
        <f t="shared" si="14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0.72</v>
      </c>
      <c r="W49" s="6" t="e">
        <f t="shared" si="0"/>
        <v>#DIV/0!</v>
      </c>
      <c r="X49" s="6" t="e">
        <f t="shared" si="1"/>
        <v>#DIV/0!</v>
      </c>
      <c r="Y49" s="6" t="e">
        <f t="shared" si="2"/>
        <v>#DIV/0!</v>
      </c>
      <c r="Z49" s="6" t="e">
        <f t="shared" si="3"/>
        <v>#DIV/0!</v>
      </c>
      <c r="AA49" s="6" t="e">
        <f t="shared" si="4"/>
        <v>#DIV/0!</v>
      </c>
      <c r="AB49" s="6" t="e">
        <f t="shared" si="5"/>
        <v>#DIV/0!</v>
      </c>
      <c r="AC49" s="6" t="e">
        <f t="shared" si="6"/>
        <v>#DIV/0!</v>
      </c>
      <c r="AD49" s="6" t="e">
        <f t="shared" si="7"/>
        <v>#DIV/0!</v>
      </c>
      <c r="AE49" s="6" t="e">
        <f t="shared" si="8"/>
        <v>#DIV/0!</v>
      </c>
      <c r="AF49" s="6" t="e">
        <f t="shared" si="9"/>
        <v>#DIV/0!</v>
      </c>
      <c r="AG49" s="6" t="e">
        <f t="shared" si="10"/>
        <v>#DIV/0!</v>
      </c>
      <c r="AH49" s="6" t="e">
        <f t="shared" si="11"/>
        <v>#DIV/0!</v>
      </c>
      <c r="AI49" s="6" t="e">
        <f t="shared" si="12"/>
        <v>#DIV/0!</v>
      </c>
      <c r="AJ49" s="6" t="e">
        <f t="shared" si="13"/>
        <v>#DIV/0!</v>
      </c>
      <c r="AK49" s="6" t="e">
        <f t="shared" si="14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0.71</v>
      </c>
      <c r="W50" s="6" t="e">
        <f t="shared" si="0"/>
        <v>#DIV/0!</v>
      </c>
      <c r="X50" s="6" t="e">
        <f t="shared" si="1"/>
        <v>#DIV/0!</v>
      </c>
      <c r="Y50" s="6" t="e">
        <f t="shared" si="2"/>
        <v>#DIV/0!</v>
      </c>
      <c r="Z50" s="6" t="e">
        <f t="shared" si="3"/>
        <v>#DIV/0!</v>
      </c>
      <c r="AA50" s="6" t="e">
        <f t="shared" si="4"/>
        <v>#DIV/0!</v>
      </c>
      <c r="AB50" s="6" t="e">
        <f t="shared" si="5"/>
        <v>#DIV/0!</v>
      </c>
      <c r="AC50" s="6" t="e">
        <f t="shared" si="6"/>
        <v>#DIV/0!</v>
      </c>
      <c r="AD50" s="6" t="e">
        <f t="shared" si="7"/>
        <v>#DIV/0!</v>
      </c>
      <c r="AE50" s="6" t="e">
        <f t="shared" si="8"/>
        <v>#DIV/0!</v>
      </c>
      <c r="AF50" s="6" t="e">
        <f t="shared" si="9"/>
        <v>#DIV/0!</v>
      </c>
      <c r="AG50" s="6" t="e">
        <f t="shared" si="10"/>
        <v>#DIV/0!</v>
      </c>
      <c r="AH50" s="6" t="e">
        <f t="shared" si="11"/>
        <v>#DIV/0!</v>
      </c>
      <c r="AI50" s="6" t="e">
        <f t="shared" si="12"/>
        <v>#DIV/0!</v>
      </c>
      <c r="AJ50" s="6" t="e">
        <f t="shared" si="13"/>
        <v>#DIV/0!</v>
      </c>
      <c r="AK50" s="6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0.7</v>
      </c>
      <c r="W51" s="6" t="e">
        <f t="shared" si="0"/>
        <v>#DIV/0!</v>
      </c>
      <c r="X51" s="6" t="e">
        <f t="shared" si="1"/>
        <v>#DIV/0!</v>
      </c>
      <c r="Y51" s="6" t="e">
        <f t="shared" si="2"/>
        <v>#DIV/0!</v>
      </c>
      <c r="Z51" s="6" t="e">
        <f t="shared" si="3"/>
        <v>#DIV/0!</v>
      </c>
      <c r="AA51" s="6" t="e">
        <f t="shared" si="4"/>
        <v>#DIV/0!</v>
      </c>
      <c r="AB51" s="6" t="e">
        <f t="shared" si="5"/>
        <v>#DIV/0!</v>
      </c>
      <c r="AC51" s="6" t="e">
        <f t="shared" si="6"/>
        <v>#DIV/0!</v>
      </c>
      <c r="AD51" s="6" t="e">
        <f t="shared" si="7"/>
        <v>#DIV/0!</v>
      </c>
      <c r="AE51" s="6" t="e">
        <f t="shared" si="8"/>
        <v>#DIV/0!</v>
      </c>
      <c r="AF51" s="6" t="e">
        <f t="shared" si="9"/>
        <v>#DIV/0!</v>
      </c>
      <c r="AG51" s="6" t="e">
        <f t="shared" si="10"/>
        <v>#DIV/0!</v>
      </c>
      <c r="AH51" s="6" t="e">
        <f t="shared" si="11"/>
        <v>#DIV/0!</v>
      </c>
      <c r="AI51" s="6" t="e">
        <f t="shared" si="12"/>
        <v>#DIV/0!</v>
      </c>
      <c r="AJ51" s="6" t="e">
        <f t="shared" si="13"/>
        <v>#DIV/0!</v>
      </c>
      <c r="AK51" s="6" t="e">
        <f t="shared" si="14"/>
        <v>#DIV/0!</v>
      </c>
    </row>
    <row r="52" spans="2:37" ht="16.8" x14ac:dyDescent="0.5">
      <c r="B52" s="120" t="s">
        <v>90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2"/>
      <c r="Q52" s="14" t="s">
        <v>16</v>
      </c>
      <c r="W52" s="6" t="e">
        <f>IF(AND($V$5=B4,$V$4&lt;B51),0,0)</f>
        <v>#DIV/0!</v>
      </c>
      <c r="X52" s="6" t="e">
        <f t="shared" ref="X52:AK52" si="15">IF(AND($V$5=C4,$V$4&lt;C51),0,0)</f>
        <v>#DIV/0!</v>
      </c>
      <c r="Y52" s="6" t="e">
        <f t="shared" si="15"/>
        <v>#DIV/0!</v>
      </c>
      <c r="Z52" s="6" t="e">
        <f t="shared" si="15"/>
        <v>#DIV/0!</v>
      </c>
      <c r="AA52" s="6" t="e">
        <f t="shared" si="15"/>
        <v>#DIV/0!</v>
      </c>
      <c r="AB52" s="6" t="e">
        <f t="shared" si="15"/>
        <v>#DIV/0!</v>
      </c>
      <c r="AC52" s="6" t="e">
        <f t="shared" si="15"/>
        <v>#DIV/0!</v>
      </c>
      <c r="AD52" s="6" t="e">
        <f t="shared" si="15"/>
        <v>#DIV/0!</v>
      </c>
      <c r="AE52" s="6" t="e">
        <f t="shared" si="15"/>
        <v>#DIV/0!</v>
      </c>
      <c r="AF52" s="6" t="e">
        <f t="shared" si="15"/>
        <v>#DIV/0!</v>
      </c>
      <c r="AG52" s="6" t="e">
        <f t="shared" si="15"/>
        <v>#DIV/0!</v>
      </c>
      <c r="AH52" s="6" t="e">
        <f t="shared" si="15"/>
        <v>#DIV/0!</v>
      </c>
      <c r="AI52" s="6" t="e">
        <f t="shared" si="15"/>
        <v>#DIV/0!</v>
      </c>
      <c r="AJ52" s="6" t="e">
        <f t="shared" si="15"/>
        <v>#DIV/0!</v>
      </c>
      <c r="AK52" s="6" t="e">
        <f t="shared" si="15"/>
        <v>#DIV/0!</v>
      </c>
    </row>
  </sheetData>
  <sheetProtection algorithmName="SHA-512" hashValue="4F/BTf9IXLEdugm8p69uIvz8qBbbZACQgePxeigRo2+EZUqSdaTlmH2qRlhPUpHZ1uO6yVMpZl4KQCqe8dIBUA==" saltValue="s3Yd2iFBgQD71sMvZiL19Q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5.33203125" style="6" bestFit="1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پردازش!C7</f>
        <v>#DIV/0!</v>
      </c>
      <c r="V2" s="21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si="0"/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6" t="e">
        <f t="shared" si="0"/>
        <v>#DIV/0!</v>
      </c>
      <c r="AJ5" s="6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uCRtN71IKz3C9HmqeKoUOT3a3MRD0ZCQ4b+/tTrz/OnRYdSBUpzxpCwHvLhkPIWr1DSdYLPzBQWv2JhYxZnbHw==" saltValue="aHbG8ST/Nc8HX2o1RuRJUg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workbookViewId="0">
      <selection activeCell="A5" sqref="A5:X5"/>
    </sheetView>
  </sheetViews>
  <sheetFormatPr defaultColWidth="9.109375" defaultRowHeight="14.4" x14ac:dyDescent="0.3"/>
  <cols>
    <col min="1" max="14" width="9.109375" style="6"/>
    <col min="15" max="15" width="9.109375" style="27"/>
    <col min="16" max="16" width="9.109375" style="6"/>
    <col min="17" max="17" width="19.33203125" style="6" bestFit="1" customWidth="1"/>
    <col min="18" max="19" width="9.109375" style="6"/>
    <col min="20" max="21" width="0" style="6" hidden="1" customWidth="1"/>
    <col min="22" max="22" width="7" style="6" customWidth="1"/>
    <col min="23" max="36" width="4.44140625" style="6" customWidth="1"/>
    <col min="37" max="37" width="9.109375" style="6"/>
    <col min="38" max="16384" width="9.109375" style="1"/>
  </cols>
  <sheetData>
    <row r="1" spans="1:37" s="2" customFormat="1" ht="17.399999999999999" thickBot="1" x14ac:dyDescent="0.55000000000000004">
      <c r="A1" s="16"/>
      <c r="B1" s="17" t="s">
        <v>29</v>
      </c>
      <c r="C1" s="17" t="s">
        <v>28</v>
      </c>
      <c r="D1" s="17" t="s">
        <v>27</v>
      </c>
      <c r="E1" s="17" t="s">
        <v>26</v>
      </c>
      <c r="F1" s="17" t="s">
        <v>25</v>
      </c>
      <c r="G1" s="17" t="s">
        <v>24</v>
      </c>
      <c r="H1" s="17" t="s">
        <v>23</v>
      </c>
      <c r="I1" s="17" t="s">
        <v>22</v>
      </c>
      <c r="J1" s="16"/>
      <c r="K1" s="16"/>
      <c r="L1" s="16"/>
      <c r="M1" s="16"/>
      <c r="N1" s="16"/>
      <c r="O1" s="18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ht="15" thickBot="1" x14ac:dyDescent="0.35">
      <c r="B2" s="114" t="s">
        <v>17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117" t="s">
        <v>18</v>
      </c>
      <c r="R2" s="19"/>
      <c r="S2" s="20" t="e">
        <f>پردازش!C8</f>
        <v>#DIV/0!</v>
      </c>
      <c r="V2" s="21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22">
        <v>4</v>
      </c>
      <c r="P3" s="14">
        <v>3</v>
      </c>
      <c r="Q3" s="118"/>
      <c r="R3" s="19" t="s">
        <v>30</v>
      </c>
      <c r="S3" s="23">
        <f>پردازش!C6</f>
        <v>0</v>
      </c>
    </row>
    <row r="4" spans="1:37" ht="16.8" x14ac:dyDescent="0.5">
      <c r="B4" s="10">
        <v>2.56</v>
      </c>
      <c r="C4" s="10">
        <v>2.5099999999999998</v>
      </c>
      <c r="D4" s="10">
        <v>2.48</v>
      </c>
      <c r="E4" s="10">
        <v>2.44</v>
      </c>
      <c r="F4" s="10">
        <v>2.39</v>
      </c>
      <c r="G4" s="10">
        <v>2.34</v>
      </c>
      <c r="H4" s="10">
        <v>2.2799999999999998</v>
      </c>
      <c r="I4" s="10">
        <v>2.2000000000000002</v>
      </c>
      <c r="J4" s="10">
        <v>2.13</v>
      </c>
      <c r="K4" s="10">
        <v>2.0699999999999998</v>
      </c>
      <c r="L4" s="10">
        <v>1.99</v>
      </c>
      <c r="M4" s="10">
        <v>1.88</v>
      </c>
      <c r="N4" s="10">
        <v>1.72</v>
      </c>
      <c r="O4" s="24">
        <v>1.49</v>
      </c>
      <c r="P4" s="10">
        <v>1.1599999999999999</v>
      </c>
      <c r="Q4" s="10">
        <v>100</v>
      </c>
      <c r="S4" s="6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6">
        <v>67</v>
      </c>
      <c r="W4" s="6">
        <v>43</v>
      </c>
      <c r="X4" s="6">
        <v>30</v>
      </c>
      <c r="Y4" s="6">
        <v>23</v>
      </c>
      <c r="Z4" s="6">
        <v>18</v>
      </c>
      <c r="AA4" s="6">
        <v>15</v>
      </c>
      <c r="AB4" s="6">
        <v>12</v>
      </c>
      <c r="AC4" s="6">
        <v>10</v>
      </c>
      <c r="AD4" s="6">
        <v>9</v>
      </c>
      <c r="AE4" s="6">
        <v>8</v>
      </c>
      <c r="AF4" s="6">
        <v>7</v>
      </c>
      <c r="AG4" s="6">
        <v>6</v>
      </c>
      <c r="AH4" s="6">
        <v>5</v>
      </c>
      <c r="AI4" s="6">
        <v>4</v>
      </c>
      <c r="AJ4" s="6">
        <v>3</v>
      </c>
    </row>
    <row r="5" spans="1:37" ht="16.8" x14ac:dyDescent="0.5">
      <c r="B5" s="11">
        <v>2.16</v>
      </c>
      <c r="C5" s="11">
        <v>2.14</v>
      </c>
      <c r="D5" s="11">
        <v>2.12</v>
      </c>
      <c r="E5" s="11">
        <v>2.09</v>
      </c>
      <c r="F5" s="11">
        <v>2.0699999999999998</v>
      </c>
      <c r="G5" s="11">
        <v>2.04</v>
      </c>
      <c r="H5" s="11">
        <v>2.0099999999999998</v>
      </c>
      <c r="I5" s="11">
        <v>1.96</v>
      </c>
      <c r="J5" s="11">
        <v>1.91</v>
      </c>
      <c r="K5" s="11">
        <v>1.88</v>
      </c>
      <c r="L5" s="11">
        <v>1.82</v>
      </c>
      <c r="M5" s="11">
        <v>1.75</v>
      </c>
      <c r="N5" s="11">
        <v>1.64</v>
      </c>
      <c r="O5" s="25">
        <v>1.46</v>
      </c>
      <c r="P5" s="11" t="s">
        <v>7</v>
      </c>
      <c r="Q5" s="11">
        <v>99</v>
      </c>
      <c r="S5" s="26" t="e">
        <f>SUM(V5:AJ5)</f>
        <v>#DIV/0!</v>
      </c>
      <c r="V5" s="6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6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6" t="e">
        <f t="shared" si="0"/>
        <v>#DIV/0!</v>
      </c>
      <c r="Y5" s="6" t="e">
        <f t="shared" si="0"/>
        <v>#DIV/0!</v>
      </c>
      <c r="Z5" s="6" t="e">
        <f t="shared" si="0"/>
        <v>#DIV/0!</v>
      </c>
      <c r="AA5" s="6" t="e">
        <f t="shared" si="0"/>
        <v>#DIV/0!</v>
      </c>
      <c r="AB5" s="6" t="e">
        <f t="shared" si="0"/>
        <v>#DIV/0!</v>
      </c>
      <c r="AC5" s="6" t="e">
        <f t="shared" si="0"/>
        <v>#DIV/0!</v>
      </c>
      <c r="AD5" s="6" t="e">
        <f t="shared" si="0"/>
        <v>#DIV/0!</v>
      </c>
      <c r="AE5" s="6" t="e">
        <f t="shared" si="0"/>
        <v>#DIV/0!</v>
      </c>
      <c r="AF5" s="6" t="e">
        <f t="shared" si="0"/>
        <v>#DIV/0!</v>
      </c>
      <c r="AG5" s="6" t="e">
        <f t="shared" si="0"/>
        <v>#DIV/0!</v>
      </c>
      <c r="AH5" s="6" t="e">
        <f t="shared" si="0"/>
        <v>#DIV/0!</v>
      </c>
      <c r="AI5" s="6" t="e">
        <f t="shared" si="0"/>
        <v>#DIV/0!</v>
      </c>
      <c r="AJ5" s="6" t="e">
        <f t="shared" si="0"/>
        <v>#DIV/0!</v>
      </c>
    </row>
    <row r="6" spans="1:37" ht="16.8" x14ac:dyDescent="0.5">
      <c r="B6" s="11">
        <v>1.95</v>
      </c>
      <c r="C6" s="11">
        <v>1.94</v>
      </c>
      <c r="D6" s="11">
        <v>1.93</v>
      </c>
      <c r="E6" s="11">
        <v>1.91</v>
      </c>
      <c r="F6" s="11">
        <v>1.89</v>
      </c>
      <c r="G6" s="11">
        <v>1.87</v>
      </c>
      <c r="H6" s="11">
        <v>1.84</v>
      </c>
      <c r="I6" s="11">
        <v>1.81</v>
      </c>
      <c r="J6" s="11">
        <v>1.78</v>
      </c>
      <c r="K6" s="11">
        <v>1.75</v>
      </c>
      <c r="L6" s="11">
        <v>1.72</v>
      </c>
      <c r="M6" s="11">
        <v>1.66</v>
      </c>
      <c r="N6" s="11">
        <v>1.58</v>
      </c>
      <c r="O6" s="25">
        <v>1.43</v>
      </c>
      <c r="P6" s="11" t="s">
        <v>7</v>
      </c>
      <c r="Q6" s="11">
        <v>98</v>
      </c>
      <c r="S6" s="26" t="e">
        <f>SUM(V6:AJ6)</f>
        <v>#DIV/0!</v>
      </c>
      <c r="V6" s="6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6" t="e">
        <f t="shared" si="1"/>
        <v>#DIV/0!</v>
      </c>
      <c r="X6" s="6" t="e">
        <f t="shared" si="1"/>
        <v>#DIV/0!</v>
      </c>
      <c r="Y6" s="6" t="e">
        <f t="shared" si="1"/>
        <v>#DIV/0!</v>
      </c>
      <c r="Z6" s="6" t="e">
        <f t="shared" si="1"/>
        <v>#DIV/0!</v>
      </c>
      <c r="AA6" s="6" t="e">
        <f t="shared" si="1"/>
        <v>#DIV/0!</v>
      </c>
      <c r="AB6" s="6" t="e">
        <f t="shared" si="1"/>
        <v>#DIV/0!</v>
      </c>
      <c r="AC6" s="6" t="e">
        <f t="shared" si="1"/>
        <v>#DIV/0!</v>
      </c>
      <c r="AD6" s="6" t="e">
        <f t="shared" si="1"/>
        <v>#DIV/0!</v>
      </c>
      <c r="AE6" s="6" t="e">
        <f t="shared" si="1"/>
        <v>#DIV/0!</v>
      </c>
      <c r="AF6" s="6" t="e">
        <f t="shared" si="1"/>
        <v>#DIV/0!</v>
      </c>
      <c r="AG6" s="6" t="e">
        <f t="shared" si="1"/>
        <v>#DIV/0!</v>
      </c>
      <c r="AH6" s="6" t="e">
        <f t="shared" si="1"/>
        <v>#DIV/0!</v>
      </c>
      <c r="AI6" s="6" t="e">
        <f t="shared" si="1"/>
        <v>#DIV/0!</v>
      </c>
      <c r="AJ6" s="6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1">
        <v>1.81</v>
      </c>
      <c r="C7" s="11">
        <v>1.8</v>
      </c>
      <c r="D7" s="11">
        <v>1.79</v>
      </c>
      <c r="E7" s="11">
        <v>1.78</v>
      </c>
      <c r="F7" s="11">
        <v>1.76</v>
      </c>
      <c r="G7" s="11">
        <v>1.75</v>
      </c>
      <c r="H7" s="11">
        <v>1.73</v>
      </c>
      <c r="I7" s="11">
        <v>1.71</v>
      </c>
      <c r="J7" s="11">
        <v>1.68</v>
      </c>
      <c r="K7" s="11">
        <v>1.66</v>
      </c>
      <c r="L7" s="11">
        <v>1.63</v>
      </c>
      <c r="M7" s="11">
        <v>1.59</v>
      </c>
      <c r="N7" s="11">
        <v>1.52</v>
      </c>
      <c r="O7" s="25">
        <v>1.4</v>
      </c>
      <c r="P7" s="11">
        <v>1.1499999999999999</v>
      </c>
      <c r="Q7" s="11">
        <v>97</v>
      </c>
    </row>
    <row r="8" spans="1:37" ht="16.8" x14ac:dyDescent="0.5">
      <c r="B8" s="11">
        <v>1.7</v>
      </c>
      <c r="C8" s="11">
        <v>1.69</v>
      </c>
      <c r="D8" s="11">
        <v>1.68</v>
      </c>
      <c r="E8" s="11">
        <v>1.67</v>
      </c>
      <c r="F8" s="11">
        <v>1.66</v>
      </c>
      <c r="G8" s="11">
        <v>1.65</v>
      </c>
      <c r="H8" s="11">
        <v>1.64</v>
      </c>
      <c r="I8" s="11">
        <v>1.62</v>
      </c>
      <c r="J8" s="11">
        <v>1.6</v>
      </c>
      <c r="K8" s="11">
        <v>1.58</v>
      </c>
      <c r="L8" s="11">
        <v>1.56</v>
      </c>
      <c r="M8" s="11">
        <v>1.52</v>
      </c>
      <c r="N8" s="11">
        <v>1.47</v>
      </c>
      <c r="O8" s="25">
        <v>1.37</v>
      </c>
      <c r="P8" s="11" t="s">
        <v>7</v>
      </c>
      <c r="Q8" s="11">
        <v>96</v>
      </c>
    </row>
    <row r="9" spans="1:37" ht="16.8" x14ac:dyDescent="0.5">
      <c r="B9" s="11">
        <v>1.6</v>
      </c>
      <c r="C9" s="11">
        <v>1.59</v>
      </c>
      <c r="D9" s="11">
        <v>1.59</v>
      </c>
      <c r="E9" s="11">
        <v>1.58</v>
      </c>
      <c r="F9" s="11">
        <v>1.57</v>
      </c>
      <c r="G9" s="11">
        <v>1.56</v>
      </c>
      <c r="H9" s="11">
        <v>1.55</v>
      </c>
      <c r="I9" s="11">
        <v>1.54</v>
      </c>
      <c r="J9" s="11">
        <v>1.52</v>
      </c>
      <c r="K9" s="11">
        <v>1.51</v>
      </c>
      <c r="L9" s="11">
        <v>1.49</v>
      </c>
      <c r="M9" s="11">
        <v>1.47</v>
      </c>
      <c r="N9" s="11">
        <v>1.42</v>
      </c>
      <c r="O9" s="25">
        <v>1.34</v>
      </c>
      <c r="P9" s="11">
        <v>1.1399999999999999</v>
      </c>
      <c r="Q9" s="11">
        <v>95</v>
      </c>
    </row>
    <row r="10" spans="1:37" ht="16.8" x14ac:dyDescent="0.5">
      <c r="B10" s="10">
        <v>1.52</v>
      </c>
      <c r="C10" s="10">
        <v>1.51</v>
      </c>
      <c r="D10" s="10">
        <v>1.51</v>
      </c>
      <c r="E10" s="10">
        <v>1.5</v>
      </c>
      <c r="F10" s="10">
        <v>1.5</v>
      </c>
      <c r="G10" s="10">
        <v>1.49</v>
      </c>
      <c r="H10" s="10">
        <v>1.48</v>
      </c>
      <c r="I10" s="12">
        <v>1.47</v>
      </c>
      <c r="J10" s="10">
        <v>1.46</v>
      </c>
      <c r="K10" s="12">
        <v>1.45</v>
      </c>
      <c r="L10" s="10">
        <v>1.43</v>
      </c>
      <c r="M10" s="10">
        <v>1.41</v>
      </c>
      <c r="N10" s="10">
        <v>1.38</v>
      </c>
      <c r="O10" s="24">
        <v>1.31</v>
      </c>
      <c r="P10" s="10" t="s">
        <v>7</v>
      </c>
      <c r="Q10" s="10">
        <v>94</v>
      </c>
    </row>
    <row r="11" spans="1:37" ht="16.8" x14ac:dyDescent="0.5">
      <c r="B11" s="11">
        <v>1.44</v>
      </c>
      <c r="C11" s="11">
        <v>1.44</v>
      </c>
      <c r="D11" s="11">
        <v>1.44</v>
      </c>
      <c r="E11" s="11">
        <v>1.43</v>
      </c>
      <c r="F11" s="11">
        <v>1.43</v>
      </c>
      <c r="G11" s="11">
        <v>1.42</v>
      </c>
      <c r="H11" s="11">
        <v>1.41</v>
      </c>
      <c r="I11" s="13">
        <v>1.41</v>
      </c>
      <c r="J11" s="11">
        <v>1.4</v>
      </c>
      <c r="K11" s="13">
        <v>1.39</v>
      </c>
      <c r="L11" s="11">
        <v>1.38</v>
      </c>
      <c r="M11" s="11">
        <v>1.36</v>
      </c>
      <c r="N11" s="11">
        <v>1.33</v>
      </c>
      <c r="O11" s="25">
        <v>1.28</v>
      </c>
      <c r="P11" s="11">
        <v>1.1299999999999999</v>
      </c>
      <c r="Q11" s="11">
        <v>93</v>
      </c>
    </row>
    <row r="12" spans="1:37" ht="16.8" x14ac:dyDescent="0.5">
      <c r="B12" s="11">
        <v>1.38</v>
      </c>
      <c r="C12" s="11">
        <v>1.37</v>
      </c>
      <c r="D12" s="11">
        <v>1.37</v>
      </c>
      <c r="E12" s="11">
        <v>1.37</v>
      </c>
      <c r="F12" s="11">
        <v>1.36</v>
      </c>
      <c r="G12" s="11">
        <v>1.36</v>
      </c>
      <c r="H12" s="11">
        <v>1.35</v>
      </c>
      <c r="I12" s="13">
        <v>1.35</v>
      </c>
      <c r="J12" s="11">
        <v>1.34</v>
      </c>
      <c r="K12" s="13">
        <v>1.33</v>
      </c>
      <c r="L12" s="11">
        <v>1.33</v>
      </c>
      <c r="M12" s="11">
        <v>1.31</v>
      </c>
      <c r="N12" s="11">
        <v>1.29</v>
      </c>
      <c r="O12" s="25">
        <v>1.25</v>
      </c>
      <c r="P12" s="11">
        <v>1.1200000000000001</v>
      </c>
      <c r="Q12" s="11">
        <v>92</v>
      </c>
    </row>
    <row r="13" spans="1:37" ht="16.8" x14ac:dyDescent="0.5">
      <c r="B13" s="11">
        <v>1.31</v>
      </c>
      <c r="C13" s="11">
        <v>1.31</v>
      </c>
      <c r="D13" s="11">
        <v>1.31</v>
      </c>
      <c r="E13" s="11">
        <v>1.31</v>
      </c>
      <c r="F13" s="11">
        <v>1.3</v>
      </c>
      <c r="G13" s="11">
        <v>1.3</v>
      </c>
      <c r="H13" s="11">
        <v>1.3</v>
      </c>
      <c r="I13" s="13">
        <v>1.29</v>
      </c>
      <c r="J13" s="11">
        <v>1.29</v>
      </c>
      <c r="K13" s="13">
        <v>1.28</v>
      </c>
      <c r="L13" s="11">
        <v>1.28</v>
      </c>
      <c r="M13" s="11">
        <v>1.27</v>
      </c>
      <c r="N13" s="11">
        <v>1.25</v>
      </c>
      <c r="O13" s="25">
        <v>1.22</v>
      </c>
      <c r="P13" s="11">
        <v>1.1100000000000001</v>
      </c>
      <c r="Q13" s="11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15">
        <v>1.24</v>
      </c>
      <c r="J14" s="14">
        <v>1.24</v>
      </c>
      <c r="K14" s="15">
        <v>1.24</v>
      </c>
      <c r="L14" s="14">
        <v>1.23</v>
      </c>
      <c r="M14" s="14">
        <v>1.23</v>
      </c>
      <c r="N14" s="14">
        <v>1.21</v>
      </c>
      <c r="O14" s="22">
        <v>1.19</v>
      </c>
      <c r="P14" s="14">
        <v>1.1000000000000001</v>
      </c>
      <c r="Q14" s="14">
        <v>90</v>
      </c>
    </row>
    <row r="15" spans="1:37" ht="16.8" x14ac:dyDescent="0.5">
      <c r="B15" s="10">
        <v>1.2</v>
      </c>
      <c r="C15" s="10">
        <v>1.2</v>
      </c>
      <c r="D15" s="10">
        <v>1.2</v>
      </c>
      <c r="E15" s="10">
        <v>1.2</v>
      </c>
      <c r="F15" s="10">
        <v>1.2</v>
      </c>
      <c r="G15" s="10">
        <v>1.2</v>
      </c>
      <c r="H15" s="10">
        <v>1.2</v>
      </c>
      <c r="I15" s="12">
        <v>1.19</v>
      </c>
      <c r="J15" s="10">
        <v>1.19</v>
      </c>
      <c r="K15" s="12">
        <v>1.19</v>
      </c>
      <c r="L15" s="10">
        <v>1.19</v>
      </c>
      <c r="M15" s="10">
        <v>1.18</v>
      </c>
      <c r="N15" s="10">
        <v>1.18</v>
      </c>
      <c r="O15" s="24">
        <v>1.1599999999999999</v>
      </c>
      <c r="P15" s="10">
        <v>1.0900000000000001</v>
      </c>
      <c r="Q15" s="10">
        <v>89</v>
      </c>
    </row>
    <row r="16" spans="1:37" ht="16.8" x14ac:dyDescent="0.5">
      <c r="B16" s="11">
        <v>1.1499999999999999</v>
      </c>
      <c r="C16" s="11">
        <v>1.1499999999999999</v>
      </c>
      <c r="D16" s="11">
        <v>1.1499999999999999</v>
      </c>
      <c r="E16" s="11">
        <v>1.1499999999999999</v>
      </c>
      <c r="F16" s="11">
        <v>1.1499999999999999</v>
      </c>
      <c r="G16" s="11">
        <v>1.1499999999999999</v>
      </c>
      <c r="H16" s="11">
        <v>1.1499999999999999</v>
      </c>
      <c r="I16" s="13">
        <v>1.1499999999999999</v>
      </c>
      <c r="J16" s="11">
        <v>1.1499999999999999</v>
      </c>
      <c r="K16" s="13">
        <v>1.1499999999999999</v>
      </c>
      <c r="L16" s="11">
        <v>1.1499999999999999</v>
      </c>
      <c r="M16" s="11">
        <v>1.1399999999999999</v>
      </c>
      <c r="N16" s="11">
        <v>1.1399999999999999</v>
      </c>
      <c r="O16" s="25">
        <v>1.1299999999999999</v>
      </c>
      <c r="P16" s="11">
        <v>1.07</v>
      </c>
      <c r="Q16" s="11">
        <v>88</v>
      </c>
    </row>
    <row r="17" spans="2:17" ht="16.8" x14ac:dyDescent="0.5">
      <c r="B17" s="11">
        <v>1.1100000000000001</v>
      </c>
      <c r="C17" s="11">
        <v>1.1100000000000001</v>
      </c>
      <c r="D17" s="11">
        <v>1.1100000000000001</v>
      </c>
      <c r="E17" s="11">
        <v>1.1100000000000001</v>
      </c>
      <c r="F17" s="11">
        <v>1.1100000000000001</v>
      </c>
      <c r="G17" s="11">
        <v>1.1100000000000001</v>
      </c>
      <c r="H17" s="11">
        <v>1.1100000000000001</v>
      </c>
      <c r="I17" s="13">
        <v>1.1000000000000001</v>
      </c>
      <c r="J17" s="11">
        <v>1.1000000000000001</v>
      </c>
      <c r="K17" s="13">
        <v>1.1000000000000001</v>
      </c>
      <c r="L17" s="11">
        <v>1.1000000000000001</v>
      </c>
      <c r="M17" s="11">
        <v>1.1000000000000001</v>
      </c>
      <c r="N17" s="11">
        <v>1.1000000000000001</v>
      </c>
      <c r="O17" s="25">
        <v>1.1000000000000001</v>
      </c>
      <c r="P17" s="11">
        <v>1.06</v>
      </c>
      <c r="Q17" s="11">
        <v>87</v>
      </c>
    </row>
    <row r="18" spans="2:17" ht="16.8" x14ac:dyDescent="0.5">
      <c r="B18" s="11">
        <v>1.06</v>
      </c>
      <c r="C18" s="11">
        <v>1.06</v>
      </c>
      <c r="D18" s="11">
        <v>1.06</v>
      </c>
      <c r="E18" s="11">
        <v>1.06</v>
      </c>
      <c r="F18" s="11">
        <v>1.06</v>
      </c>
      <c r="G18" s="11">
        <v>1.06</v>
      </c>
      <c r="H18" s="11">
        <v>1.06</v>
      </c>
      <c r="I18" s="13">
        <v>1.06</v>
      </c>
      <c r="J18" s="11">
        <v>1.06</v>
      </c>
      <c r="K18" s="13">
        <v>1.06</v>
      </c>
      <c r="L18" s="11">
        <v>1.07</v>
      </c>
      <c r="M18" s="11">
        <v>1.07</v>
      </c>
      <c r="N18" s="11">
        <v>1.07</v>
      </c>
      <c r="O18" s="25">
        <v>1.07</v>
      </c>
      <c r="P18" s="11">
        <v>1.04</v>
      </c>
      <c r="Q18" s="11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15">
        <v>1.02</v>
      </c>
      <c r="J19" s="14">
        <v>1.02</v>
      </c>
      <c r="K19" s="15">
        <v>1.03</v>
      </c>
      <c r="L19" s="14">
        <v>1.03</v>
      </c>
      <c r="M19" s="14">
        <v>1.03</v>
      </c>
      <c r="N19" s="14">
        <v>1.03</v>
      </c>
      <c r="O19" s="22">
        <v>1.04</v>
      </c>
      <c r="P19" s="14">
        <v>1.03</v>
      </c>
      <c r="Q19" s="14">
        <v>85</v>
      </c>
    </row>
    <row r="20" spans="2:17" ht="16.8" x14ac:dyDescent="0.5">
      <c r="B20" s="10">
        <v>0.98</v>
      </c>
      <c r="C20" s="10">
        <v>0.98</v>
      </c>
      <c r="D20" s="10">
        <v>0.98</v>
      </c>
      <c r="E20" s="10">
        <v>0.98</v>
      </c>
      <c r="F20" s="10">
        <v>0.98</v>
      </c>
      <c r="G20" s="10">
        <v>0.98</v>
      </c>
      <c r="H20" s="10">
        <v>0.98</v>
      </c>
      <c r="I20" s="12">
        <v>0.98</v>
      </c>
      <c r="J20" s="10">
        <v>0.99</v>
      </c>
      <c r="K20" s="12">
        <v>0.99</v>
      </c>
      <c r="L20" s="10">
        <v>0.99</v>
      </c>
      <c r="M20" s="10">
        <v>0.99</v>
      </c>
      <c r="N20" s="10">
        <v>1</v>
      </c>
      <c r="O20" s="24">
        <v>1.01</v>
      </c>
      <c r="P20" s="10">
        <v>1.01</v>
      </c>
      <c r="Q20" s="10">
        <v>84</v>
      </c>
    </row>
    <row r="21" spans="2:17" ht="16.8" x14ac:dyDescent="0.5">
      <c r="B21" s="11">
        <v>0.94</v>
      </c>
      <c r="C21" s="11">
        <v>0.94</v>
      </c>
      <c r="D21" s="11">
        <v>0.94</v>
      </c>
      <c r="E21" s="11">
        <v>0.94</v>
      </c>
      <c r="F21" s="11">
        <v>0.94</v>
      </c>
      <c r="G21" s="11">
        <v>0.94</v>
      </c>
      <c r="H21" s="11">
        <v>0.94</v>
      </c>
      <c r="I21" s="13">
        <v>0.95</v>
      </c>
      <c r="J21" s="11">
        <v>0.95</v>
      </c>
      <c r="K21" s="13">
        <v>0.95</v>
      </c>
      <c r="L21" s="11">
        <v>0.95</v>
      </c>
      <c r="M21" s="11">
        <v>0.96</v>
      </c>
      <c r="N21" s="11">
        <v>0.97</v>
      </c>
      <c r="O21" s="25">
        <v>0.98</v>
      </c>
      <c r="P21" s="11">
        <v>0.99</v>
      </c>
      <c r="Q21" s="11">
        <v>83</v>
      </c>
    </row>
    <row r="22" spans="2:17" ht="16.8" x14ac:dyDescent="0.5">
      <c r="B22" s="11">
        <v>0.9</v>
      </c>
      <c r="C22" s="11">
        <v>0.9</v>
      </c>
      <c r="D22" s="11">
        <v>0.9</v>
      </c>
      <c r="E22" s="11">
        <v>0.9</v>
      </c>
      <c r="F22" s="11">
        <v>0.9</v>
      </c>
      <c r="G22" s="11">
        <v>0.91</v>
      </c>
      <c r="H22" s="11">
        <v>0.91</v>
      </c>
      <c r="I22" s="13">
        <v>0.91</v>
      </c>
      <c r="J22" s="11">
        <v>0.91</v>
      </c>
      <c r="K22" s="13">
        <v>0.92</v>
      </c>
      <c r="L22" s="11">
        <v>0.92</v>
      </c>
      <c r="M22" s="11">
        <v>0.92</v>
      </c>
      <c r="N22" s="11">
        <v>0.93</v>
      </c>
      <c r="O22" s="25">
        <v>0.95</v>
      </c>
      <c r="P22" s="11">
        <v>0.97</v>
      </c>
      <c r="Q22" s="11">
        <v>82</v>
      </c>
    </row>
    <row r="23" spans="2:17" ht="16.8" x14ac:dyDescent="0.5">
      <c r="B23" s="11">
        <v>0.87</v>
      </c>
      <c r="C23" s="11">
        <v>0.87</v>
      </c>
      <c r="D23" s="11">
        <v>0.87</v>
      </c>
      <c r="E23" s="11">
        <v>0.87</v>
      </c>
      <c r="F23" s="11">
        <v>0.87</v>
      </c>
      <c r="G23" s="11">
        <v>0.87</v>
      </c>
      <c r="H23" s="11">
        <v>0.87</v>
      </c>
      <c r="I23" s="13">
        <v>0.87</v>
      </c>
      <c r="J23" s="11">
        <v>0.88</v>
      </c>
      <c r="K23" s="13">
        <v>0.88</v>
      </c>
      <c r="L23" s="11">
        <v>0.88</v>
      </c>
      <c r="M23" s="11">
        <v>0.89</v>
      </c>
      <c r="N23" s="11">
        <v>0.9</v>
      </c>
      <c r="O23" s="25">
        <v>0.92</v>
      </c>
      <c r="P23" s="11">
        <v>0.95</v>
      </c>
      <c r="Q23" s="11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15">
        <v>0.84</v>
      </c>
      <c r="J24" s="14">
        <v>0.84</v>
      </c>
      <c r="K24" s="15">
        <v>0.85</v>
      </c>
      <c r="L24" s="14">
        <v>0.85</v>
      </c>
      <c r="M24" s="14">
        <v>0.86</v>
      </c>
      <c r="N24" s="14">
        <v>0.87</v>
      </c>
      <c r="O24" s="22">
        <v>0.89</v>
      </c>
      <c r="P24" s="14">
        <v>0.93</v>
      </c>
      <c r="Q24" s="14">
        <v>80</v>
      </c>
    </row>
    <row r="25" spans="2:17" ht="16.8" x14ac:dyDescent="0.5">
      <c r="B25" s="10">
        <v>0.79</v>
      </c>
      <c r="C25" s="10">
        <v>0.8</v>
      </c>
      <c r="D25" s="10">
        <v>0.8</v>
      </c>
      <c r="E25" s="10">
        <v>0.8</v>
      </c>
      <c r="F25" s="10">
        <v>0.8</v>
      </c>
      <c r="G25" s="10">
        <v>0.8</v>
      </c>
      <c r="H25" s="10">
        <v>0.8</v>
      </c>
      <c r="I25" s="12">
        <v>0.81</v>
      </c>
      <c r="J25" s="10">
        <v>0.81</v>
      </c>
      <c r="K25" s="12">
        <v>0.81</v>
      </c>
      <c r="L25" s="10">
        <v>0.82</v>
      </c>
      <c r="M25" s="10">
        <v>0.82</v>
      </c>
      <c r="N25" s="10">
        <v>0.84</v>
      </c>
      <c r="O25" s="24">
        <v>0.86</v>
      </c>
      <c r="P25" s="10">
        <v>0.91</v>
      </c>
      <c r="Q25" s="10">
        <v>79</v>
      </c>
    </row>
    <row r="26" spans="2:17" ht="16.8" x14ac:dyDescent="0.5">
      <c r="B26" s="11">
        <v>0.76</v>
      </c>
      <c r="C26" s="11">
        <v>0.76</v>
      </c>
      <c r="D26" s="11">
        <v>0.76</v>
      </c>
      <c r="E26" s="11">
        <v>0.76</v>
      </c>
      <c r="F26" s="11">
        <v>0.76</v>
      </c>
      <c r="G26" s="11">
        <v>0.77</v>
      </c>
      <c r="H26" s="11">
        <v>0.77</v>
      </c>
      <c r="I26" s="13">
        <v>0.77</v>
      </c>
      <c r="J26" s="11">
        <v>0.78</v>
      </c>
      <c r="K26" s="13">
        <v>0.78</v>
      </c>
      <c r="L26" s="11">
        <v>0.79</v>
      </c>
      <c r="M26" s="11">
        <v>0.79</v>
      </c>
      <c r="N26" s="11">
        <v>0.81</v>
      </c>
      <c r="O26" s="25">
        <v>0.83</v>
      </c>
      <c r="P26" s="11">
        <v>0.88</v>
      </c>
      <c r="Q26" s="11">
        <v>78</v>
      </c>
    </row>
    <row r="27" spans="2:17" ht="16.8" x14ac:dyDescent="0.5">
      <c r="B27" s="11">
        <v>0.73</v>
      </c>
      <c r="C27" s="11">
        <v>0.73</v>
      </c>
      <c r="D27" s="11">
        <v>0.73</v>
      </c>
      <c r="E27" s="11">
        <v>0.73</v>
      </c>
      <c r="F27" s="11">
        <v>0.73</v>
      </c>
      <c r="G27" s="11">
        <v>0.73</v>
      </c>
      <c r="H27" s="11">
        <v>0.74</v>
      </c>
      <c r="I27" s="13">
        <v>0.74</v>
      </c>
      <c r="J27" s="11">
        <v>0.74</v>
      </c>
      <c r="K27" s="13">
        <v>0.75</v>
      </c>
      <c r="L27" s="11">
        <v>0.75</v>
      </c>
      <c r="M27" s="11">
        <v>0.76</v>
      </c>
      <c r="N27" s="11">
        <v>0.77</v>
      </c>
      <c r="O27" s="25">
        <v>0.8</v>
      </c>
      <c r="P27" s="11">
        <v>0.86</v>
      </c>
      <c r="Q27" s="11">
        <v>77</v>
      </c>
    </row>
    <row r="28" spans="2:17" ht="16.8" x14ac:dyDescent="0.5">
      <c r="B28" s="11">
        <v>0.7</v>
      </c>
      <c r="C28" s="11">
        <v>0.7</v>
      </c>
      <c r="D28" s="11">
        <v>0.7</v>
      </c>
      <c r="E28" s="11">
        <v>0.7</v>
      </c>
      <c r="F28" s="11">
        <v>0.7</v>
      </c>
      <c r="G28" s="11">
        <v>0.7</v>
      </c>
      <c r="H28" s="11">
        <v>0.7</v>
      </c>
      <c r="I28" s="13">
        <v>0.71</v>
      </c>
      <c r="J28" s="11">
        <v>0.71</v>
      </c>
      <c r="K28" s="13">
        <v>0.72</v>
      </c>
      <c r="L28" s="11">
        <v>0.72</v>
      </c>
      <c r="M28" s="11">
        <v>0.73</v>
      </c>
      <c r="N28" s="11">
        <v>0.74</v>
      </c>
      <c r="O28" s="25">
        <v>0.77</v>
      </c>
      <c r="P28" s="11">
        <v>0.83</v>
      </c>
      <c r="Q28" s="11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15">
        <v>0.68</v>
      </c>
      <c r="J29" s="14">
        <v>0.68</v>
      </c>
      <c r="K29" s="15">
        <v>0.69</v>
      </c>
      <c r="L29" s="14">
        <v>0.69</v>
      </c>
      <c r="M29" s="14">
        <v>0.7</v>
      </c>
      <c r="N29" s="14">
        <v>0.71</v>
      </c>
      <c r="O29" s="22">
        <v>0.74</v>
      </c>
      <c r="P29" s="14">
        <v>0.81</v>
      </c>
      <c r="Q29" s="14">
        <v>75</v>
      </c>
    </row>
    <row r="30" spans="2:17" ht="16.8" x14ac:dyDescent="0.5">
      <c r="B30" s="10">
        <v>0.63</v>
      </c>
      <c r="C30" s="10">
        <v>0.64</v>
      </c>
      <c r="D30" s="10">
        <v>0.64</v>
      </c>
      <c r="E30" s="10">
        <v>0.64</v>
      </c>
      <c r="F30" s="10">
        <v>0.64</v>
      </c>
      <c r="G30" s="10">
        <v>0.64</v>
      </c>
      <c r="H30" s="10">
        <v>0.64</v>
      </c>
      <c r="I30" s="12">
        <v>0.65</v>
      </c>
      <c r="J30" s="10">
        <v>0.65</v>
      </c>
      <c r="K30" s="12">
        <v>0.65</v>
      </c>
      <c r="L30" s="10">
        <v>0.67</v>
      </c>
      <c r="M30" s="10">
        <v>0.67</v>
      </c>
      <c r="N30" s="10">
        <v>0.68</v>
      </c>
      <c r="O30" s="24">
        <v>0.71</v>
      </c>
      <c r="P30" s="10">
        <v>0.78</v>
      </c>
      <c r="Q30" s="10">
        <v>74</v>
      </c>
    </row>
    <row r="31" spans="2:17" ht="16.8" x14ac:dyDescent="0.5">
      <c r="B31" s="11">
        <v>0.6</v>
      </c>
      <c r="C31" s="11">
        <v>0.61</v>
      </c>
      <c r="D31" s="11">
        <v>0.61</v>
      </c>
      <c r="E31" s="11">
        <v>0.61</v>
      </c>
      <c r="F31" s="11">
        <v>0.61</v>
      </c>
      <c r="G31" s="11">
        <v>0.61</v>
      </c>
      <c r="H31" s="11">
        <v>0.61</v>
      </c>
      <c r="I31" s="13">
        <v>0.62</v>
      </c>
      <c r="J31" s="11">
        <v>0.62</v>
      </c>
      <c r="K31" s="13">
        <v>0.62</v>
      </c>
      <c r="L31" s="11">
        <v>0.63</v>
      </c>
      <c r="M31" s="11">
        <v>0.64</v>
      </c>
      <c r="N31" s="11">
        <v>0.65</v>
      </c>
      <c r="O31" s="25">
        <v>0.68</v>
      </c>
      <c r="P31" s="11">
        <v>0.75</v>
      </c>
      <c r="Q31" s="11">
        <v>73</v>
      </c>
    </row>
    <row r="32" spans="2:17" ht="16.8" x14ac:dyDescent="0.5">
      <c r="B32" s="11">
        <v>0.56999999999999995</v>
      </c>
      <c r="C32" s="11">
        <v>0.57999999999999996</v>
      </c>
      <c r="D32" s="11">
        <v>0.57999999999999996</v>
      </c>
      <c r="E32" s="11">
        <v>0.57999999999999996</v>
      </c>
      <c r="F32" s="11">
        <v>0.57999999999999996</v>
      </c>
      <c r="G32" s="11">
        <v>0.57999999999999996</v>
      </c>
      <c r="H32" s="11">
        <v>0.57999999999999996</v>
      </c>
      <c r="I32" s="13">
        <v>0.59</v>
      </c>
      <c r="J32" s="11">
        <v>0.59</v>
      </c>
      <c r="K32" s="13">
        <v>0.59</v>
      </c>
      <c r="L32" s="11">
        <v>0.6</v>
      </c>
      <c r="M32" s="11">
        <v>0.61</v>
      </c>
      <c r="N32" s="11">
        <v>0.62</v>
      </c>
      <c r="O32" s="25">
        <v>0.65</v>
      </c>
      <c r="P32" s="11">
        <v>0.73</v>
      </c>
      <c r="Q32" s="11">
        <v>72</v>
      </c>
    </row>
    <row r="33" spans="2:17" ht="16.8" x14ac:dyDescent="0.5">
      <c r="B33" s="11">
        <v>0.54</v>
      </c>
      <c r="C33" s="11">
        <v>0.55000000000000004</v>
      </c>
      <c r="D33" s="11">
        <v>0.55000000000000004</v>
      </c>
      <c r="E33" s="11">
        <v>0.55000000000000004</v>
      </c>
      <c r="F33" s="11">
        <v>0.55000000000000004</v>
      </c>
      <c r="G33" s="11">
        <v>0.55000000000000004</v>
      </c>
      <c r="H33" s="11">
        <v>0.55000000000000004</v>
      </c>
      <c r="I33" s="13">
        <v>0.56000000000000005</v>
      </c>
      <c r="J33" s="11">
        <v>0.56000000000000005</v>
      </c>
      <c r="K33" s="13">
        <v>0.56999999999999995</v>
      </c>
      <c r="L33" s="11">
        <v>0.56999999999999995</v>
      </c>
      <c r="M33" s="11">
        <v>0.57999999999999996</v>
      </c>
      <c r="N33" s="11">
        <v>0.59</v>
      </c>
      <c r="O33" s="25">
        <v>0.62</v>
      </c>
      <c r="P33" s="11">
        <v>0.7</v>
      </c>
      <c r="Q33" s="11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15">
        <v>0.53</v>
      </c>
      <c r="J34" s="14">
        <v>0.53</v>
      </c>
      <c r="K34" s="15">
        <v>0.54</v>
      </c>
      <c r="L34" s="14">
        <v>0.54</v>
      </c>
      <c r="M34" s="14">
        <v>0.55000000000000004</v>
      </c>
      <c r="N34" s="14">
        <v>0.56000000000000005</v>
      </c>
      <c r="O34" s="22">
        <v>0.59</v>
      </c>
      <c r="P34" s="14">
        <v>0.67</v>
      </c>
      <c r="Q34" s="14">
        <v>70</v>
      </c>
    </row>
    <row r="35" spans="2:17" ht="16.8" x14ac:dyDescent="0.5">
      <c r="B35" s="10">
        <v>0.49</v>
      </c>
      <c r="C35" s="10">
        <v>0.49</v>
      </c>
      <c r="D35" s="10">
        <v>0.49</v>
      </c>
      <c r="E35" s="10">
        <v>0.49</v>
      </c>
      <c r="F35" s="10">
        <v>0.49</v>
      </c>
      <c r="G35" s="10">
        <v>0.49</v>
      </c>
      <c r="H35" s="10">
        <v>0.5</v>
      </c>
      <c r="I35" s="12">
        <v>0.5</v>
      </c>
      <c r="J35" s="10">
        <v>0.5</v>
      </c>
      <c r="K35" s="12">
        <v>0.51</v>
      </c>
      <c r="L35" s="10">
        <v>0.51</v>
      </c>
      <c r="M35" s="10">
        <v>0.52</v>
      </c>
      <c r="N35" s="10">
        <v>0.53</v>
      </c>
      <c r="O35" s="24">
        <v>0.56000000000000005</v>
      </c>
      <c r="P35" s="10">
        <v>0.64</v>
      </c>
      <c r="Q35" s="10">
        <v>69</v>
      </c>
    </row>
    <row r="36" spans="2:17" ht="16.8" x14ac:dyDescent="0.5">
      <c r="B36" s="11">
        <v>0.46</v>
      </c>
      <c r="C36" s="11">
        <v>0.46</v>
      </c>
      <c r="D36" s="11">
        <v>0.46</v>
      </c>
      <c r="E36" s="11">
        <v>0.46</v>
      </c>
      <c r="F36" s="11">
        <v>0.46</v>
      </c>
      <c r="G36" s="11">
        <v>0.47</v>
      </c>
      <c r="H36" s="11">
        <v>0.47</v>
      </c>
      <c r="I36" s="13">
        <v>0.47</v>
      </c>
      <c r="J36" s="11">
        <v>0.48</v>
      </c>
      <c r="K36" s="13">
        <v>0.48</v>
      </c>
      <c r="L36" s="11">
        <v>0.48</v>
      </c>
      <c r="M36" s="11">
        <v>0.49</v>
      </c>
      <c r="N36" s="11">
        <v>0.5</v>
      </c>
      <c r="O36" s="25">
        <v>0.53</v>
      </c>
      <c r="P36" s="11">
        <v>0.61</v>
      </c>
      <c r="Q36" s="11">
        <v>68</v>
      </c>
    </row>
    <row r="37" spans="2:17" ht="16.8" x14ac:dyDescent="0.5">
      <c r="B37" s="11">
        <v>0.43</v>
      </c>
      <c r="C37" s="11">
        <v>0.43</v>
      </c>
      <c r="D37" s="11">
        <v>0.43</v>
      </c>
      <c r="E37" s="11">
        <v>0.43</v>
      </c>
      <c r="F37" s="11">
        <v>0.44</v>
      </c>
      <c r="G37" s="11">
        <v>0.44</v>
      </c>
      <c r="H37" s="11">
        <v>0.44</v>
      </c>
      <c r="I37" s="13">
        <v>0.44</v>
      </c>
      <c r="J37" s="11">
        <v>0.45</v>
      </c>
      <c r="K37" s="13">
        <v>0.45</v>
      </c>
      <c r="L37" s="11">
        <v>0.45</v>
      </c>
      <c r="M37" s="11">
        <v>0.46</v>
      </c>
      <c r="N37" s="11">
        <v>0.47</v>
      </c>
      <c r="O37" s="25">
        <v>0.5</v>
      </c>
      <c r="P37" s="11">
        <v>0.57999999999999996</v>
      </c>
      <c r="Q37" s="11">
        <v>67</v>
      </c>
    </row>
    <row r="38" spans="2:17" ht="16.8" x14ac:dyDescent="0.5">
      <c r="B38" s="11">
        <v>0.4</v>
      </c>
      <c r="C38" s="11">
        <v>0.41</v>
      </c>
      <c r="D38" s="11">
        <v>0.41</v>
      </c>
      <c r="E38" s="11">
        <v>0.41</v>
      </c>
      <c r="F38" s="11">
        <v>0.41</v>
      </c>
      <c r="G38" s="11">
        <v>0.41</v>
      </c>
      <c r="H38" s="11">
        <v>0.41</v>
      </c>
      <c r="I38" s="13">
        <v>0.42</v>
      </c>
      <c r="J38" s="11">
        <v>0.42</v>
      </c>
      <c r="K38" s="13">
        <v>0.42</v>
      </c>
      <c r="L38" s="11">
        <v>0.43</v>
      </c>
      <c r="M38" s="11">
        <v>0.43</v>
      </c>
      <c r="N38" s="11">
        <v>0.45</v>
      </c>
      <c r="O38" s="25">
        <v>0.47</v>
      </c>
      <c r="P38" s="11">
        <v>0.55000000000000004</v>
      </c>
      <c r="Q38" s="11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15">
        <v>0.39</v>
      </c>
      <c r="J39" s="14">
        <v>0.39</v>
      </c>
      <c r="K39" s="15">
        <v>0.39</v>
      </c>
      <c r="L39" s="14">
        <v>0.4</v>
      </c>
      <c r="M39" s="14">
        <v>0.4</v>
      </c>
      <c r="N39" s="14">
        <v>0.42</v>
      </c>
      <c r="O39" s="22">
        <v>0.44</v>
      </c>
      <c r="P39" s="14">
        <v>0.51</v>
      </c>
      <c r="Q39" s="14">
        <v>65</v>
      </c>
    </row>
    <row r="40" spans="2:17" ht="16.8" x14ac:dyDescent="0.5">
      <c r="B40" s="10">
        <v>0.35</v>
      </c>
      <c r="C40" s="10">
        <v>0.35</v>
      </c>
      <c r="D40" s="10">
        <v>0.35</v>
      </c>
      <c r="E40" s="10">
        <v>0.35</v>
      </c>
      <c r="F40" s="10">
        <v>0.35</v>
      </c>
      <c r="G40" s="10">
        <v>0.36</v>
      </c>
      <c r="H40" s="10">
        <v>0.36</v>
      </c>
      <c r="I40" s="12">
        <v>0.36</v>
      </c>
      <c r="J40" s="10">
        <v>0.36</v>
      </c>
      <c r="K40" s="12">
        <v>0.37</v>
      </c>
      <c r="L40" s="10">
        <v>0.37</v>
      </c>
      <c r="M40" s="10">
        <v>0.38</v>
      </c>
      <c r="N40" s="10">
        <v>0.39</v>
      </c>
      <c r="O40" s="24">
        <v>0.41</v>
      </c>
      <c r="P40" s="10">
        <v>0.48</v>
      </c>
      <c r="Q40" s="10">
        <v>64</v>
      </c>
    </row>
    <row r="41" spans="2:17" ht="16.8" x14ac:dyDescent="0.5">
      <c r="B41" s="11">
        <v>0.32</v>
      </c>
      <c r="C41" s="11">
        <v>0.33</v>
      </c>
      <c r="D41" s="11">
        <v>0.33</v>
      </c>
      <c r="E41" s="11">
        <v>0.33</v>
      </c>
      <c r="F41" s="11">
        <v>0.33</v>
      </c>
      <c r="G41" s="11">
        <v>0.33</v>
      </c>
      <c r="H41" s="11">
        <v>0.33</v>
      </c>
      <c r="I41" s="13">
        <v>0.33</v>
      </c>
      <c r="J41" s="11">
        <v>0.34</v>
      </c>
      <c r="K41" s="13">
        <v>0.34</v>
      </c>
      <c r="L41" s="11">
        <v>0.34</v>
      </c>
      <c r="M41" s="11">
        <v>0.35</v>
      </c>
      <c r="N41" s="11">
        <v>0.36</v>
      </c>
      <c r="O41" s="25">
        <v>0.38</v>
      </c>
      <c r="P41" s="11">
        <v>0.45</v>
      </c>
      <c r="Q41" s="11">
        <v>63</v>
      </c>
    </row>
    <row r="42" spans="2:17" ht="16.8" x14ac:dyDescent="0.5">
      <c r="B42" s="11">
        <v>0.3</v>
      </c>
      <c r="C42" s="11">
        <v>0.3</v>
      </c>
      <c r="D42" s="11">
        <v>0.3</v>
      </c>
      <c r="E42" s="11">
        <v>0.3</v>
      </c>
      <c r="F42" s="11">
        <v>0.3</v>
      </c>
      <c r="G42" s="11">
        <v>0.3</v>
      </c>
      <c r="H42" s="11">
        <v>0.3</v>
      </c>
      <c r="I42" s="13">
        <v>0.31</v>
      </c>
      <c r="J42" s="11">
        <v>0.31</v>
      </c>
      <c r="K42" s="13">
        <v>0.31</v>
      </c>
      <c r="L42" s="11">
        <v>0.32</v>
      </c>
      <c r="M42" s="11">
        <v>0.32</v>
      </c>
      <c r="N42" s="11">
        <v>0.33</v>
      </c>
      <c r="O42" s="25">
        <v>0.35</v>
      </c>
      <c r="P42" s="11">
        <v>0.41</v>
      </c>
      <c r="Q42" s="11">
        <v>62</v>
      </c>
    </row>
    <row r="43" spans="2:17" ht="16.8" x14ac:dyDescent="0.5">
      <c r="B43" s="11">
        <v>0.28000000000000003</v>
      </c>
      <c r="C43" s="11">
        <v>0.28000000000000003</v>
      </c>
      <c r="D43" s="11">
        <v>0.28000000000000003</v>
      </c>
      <c r="E43" s="11">
        <v>0.28000000000000003</v>
      </c>
      <c r="F43" s="11">
        <v>0.28000000000000003</v>
      </c>
      <c r="G43" s="11">
        <v>0.28000000000000003</v>
      </c>
      <c r="H43" s="11">
        <v>0.28000000000000003</v>
      </c>
      <c r="I43" s="13">
        <v>0.28000000000000003</v>
      </c>
      <c r="J43" s="11">
        <v>0.28000000000000003</v>
      </c>
      <c r="K43" s="13">
        <v>0.28000000000000003</v>
      </c>
      <c r="L43" s="11">
        <v>0.28999999999999998</v>
      </c>
      <c r="M43" s="11">
        <v>0.3</v>
      </c>
      <c r="N43" s="11">
        <v>0.3</v>
      </c>
      <c r="O43" s="25">
        <v>0.3</v>
      </c>
      <c r="P43" s="11">
        <v>0.38</v>
      </c>
      <c r="Q43" s="11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15">
        <v>0.25</v>
      </c>
      <c r="J44" s="14">
        <v>0.25</v>
      </c>
      <c r="K44" s="15">
        <v>0.25</v>
      </c>
      <c r="L44" s="14">
        <v>0.25</v>
      </c>
      <c r="M44" s="14">
        <v>0.25</v>
      </c>
      <c r="N44" s="14">
        <v>0.28000000000000003</v>
      </c>
      <c r="O44" s="22">
        <v>0.28000000000000003</v>
      </c>
      <c r="P44" s="14">
        <v>0.34</v>
      </c>
      <c r="Q44" s="14">
        <v>60</v>
      </c>
    </row>
    <row r="45" spans="2:17" ht="16.8" x14ac:dyDescent="0.5">
      <c r="B45" s="10">
        <v>0.23</v>
      </c>
      <c r="C45" s="10">
        <v>0.23</v>
      </c>
      <c r="D45" s="10">
        <v>0.23</v>
      </c>
      <c r="E45" s="10">
        <v>0.23</v>
      </c>
      <c r="F45" s="10">
        <v>0.23</v>
      </c>
      <c r="G45" s="10">
        <v>0.23</v>
      </c>
      <c r="H45" s="10">
        <v>0.23</v>
      </c>
      <c r="I45" s="12">
        <v>0.23</v>
      </c>
      <c r="J45" s="10">
        <v>0.23</v>
      </c>
      <c r="K45" s="12">
        <v>0.23</v>
      </c>
      <c r="L45" s="10">
        <v>0.23</v>
      </c>
      <c r="M45" s="10">
        <v>0.23</v>
      </c>
      <c r="N45" s="10">
        <v>0.25</v>
      </c>
      <c r="O45" s="24">
        <v>0.27</v>
      </c>
      <c r="P45" s="10">
        <v>0.31</v>
      </c>
      <c r="Q45" s="10">
        <v>59</v>
      </c>
    </row>
    <row r="46" spans="2:17" ht="16.8" x14ac:dyDescent="0.5">
      <c r="B46" s="11">
        <v>0.2</v>
      </c>
      <c r="C46" s="11">
        <v>0.2</v>
      </c>
      <c r="D46" s="11">
        <v>0.2</v>
      </c>
      <c r="E46" s="11">
        <v>0.2</v>
      </c>
      <c r="F46" s="11">
        <v>0.2</v>
      </c>
      <c r="G46" s="11">
        <v>0.2</v>
      </c>
      <c r="H46" s="11">
        <v>0.2</v>
      </c>
      <c r="I46" s="13">
        <v>0.2</v>
      </c>
      <c r="J46" s="11">
        <v>0.2</v>
      </c>
      <c r="K46" s="13">
        <v>0.2</v>
      </c>
      <c r="L46" s="11">
        <v>0.2</v>
      </c>
      <c r="M46" s="11">
        <v>0.2</v>
      </c>
      <c r="N46" s="11">
        <v>0.23</v>
      </c>
      <c r="O46" s="25">
        <v>0.25</v>
      </c>
      <c r="P46" s="11">
        <v>0.3</v>
      </c>
      <c r="Q46" s="11">
        <v>58</v>
      </c>
    </row>
    <row r="47" spans="2:17" ht="16.8" x14ac:dyDescent="0.5">
      <c r="B47" s="11">
        <v>0.18</v>
      </c>
      <c r="C47" s="11">
        <v>0.18</v>
      </c>
      <c r="D47" s="11">
        <v>0.18</v>
      </c>
      <c r="E47" s="11">
        <v>0.18</v>
      </c>
      <c r="F47" s="11">
        <v>0.18</v>
      </c>
      <c r="G47" s="11">
        <v>0.18</v>
      </c>
      <c r="H47" s="11">
        <v>0.18</v>
      </c>
      <c r="I47" s="13">
        <v>0.18</v>
      </c>
      <c r="J47" s="11">
        <v>0.18</v>
      </c>
      <c r="K47" s="13">
        <v>0.18</v>
      </c>
      <c r="L47" s="11">
        <v>0.18</v>
      </c>
      <c r="M47" s="11">
        <v>0.18</v>
      </c>
      <c r="N47" s="11">
        <v>0.18</v>
      </c>
      <c r="O47" s="25">
        <v>0.2</v>
      </c>
      <c r="P47" s="11">
        <v>0.25</v>
      </c>
      <c r="Q47" s="11">
        <v>57</v>
      </c>
    </row>
    <row r="48" spans="2:17" ht="16.8" x14ac:dyDescent="0.5">
      <c r="B48" s="11">
        <v>0.15</v>
      </c>
      <c r="C48" s="11">
        <v>0.15</v>
      </c>
      <c r="D48" s="11">
        <v>0.15</v>
      </c>
      <c r="E48" s="11">
        <v>0.15</v>
      </c>
      <c r="F48" s="11">
        <v>0.15</v>
      </c>
      <c r="G48" s="11">
        <v>0.15</v>
      </c>
      <c r="H48" s="11">
        <v>0.15</v>
      </c>
      <c r="I48" s="13">
        <v>0.15</v>
      </c>
      <c r="J48" s="11">
        <v>0.15</v>
      </c>
      <c r="K48" s="13">
        <v>0.15</v>
      </c>
      <c r="L48" s="11">
        <v>0.15</v>
      </c>
      <c r="M48" s="11">
        <v>0.15</v>
      </c>
      <c r="N48" s="11">
        <v>0.16</v>
      </c>
      <c r="O48" s="25">
        <v>0.18</v>
      </c>
      <c r="P48" s="11">
        <v>0.2</v>
      </c>
      <c r="Q48" s="11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15">
        <v>0.13</v>
      </c>
      <c r="J49" s="14">
        <v>0.13</v>
      </c>
      <c r="K49" s="15">
        <v>0.13</v>
      </c>
      <c r="L49" s="14">
        <v>0.13</v>
      </c>
      <c r="M49" s="14">
        <v>0.13</v>
      </c>
      <c r="N49" s="14">
        <v>0.13</v>
      </c>
      <c r="O49" s="22">
        <v>0.15</v>
      </c>
      <c r="P49" s="14">
        <v>0.18</v>
      </c>
      <c r="Q49" s="14">
        <v>55</v>
      </c>
    </row>
    <row r="50" spans="2:17" ht="16.8" x14ac:dyDescent="0.5">
      <c r="B50" s="10">
        <v>0.1</v>
      </c>
      <c r="C50" s="10">
        <v>0.1</v>
      </c>
      <c r="D50" s="10">
        <v>0.1</v>
      </c>
      <c r="E50" s="10">
        <v>0.1</v>
      </c>
      <c r="F50" s="10">
        <v>0.1</v>
      </c>
      <c r="G50" s="10">
        <v>0.1</v>
      </c>
      <c r="H50" s="10">
        <v>0.1</v>
      </c>
      <c r="I50" s="12">
        <v>0.1</v>
      </c>
      <c r="J50" s="10">
        <v>0.1</v>
      </c>
      <c r="K50" s="12">
        <v>0.1</v>
      </c>
      <c r="L50" s="10">
        <v>0.1</v>
      </c>
      <c r="M50" s="10">
        <v>0.1</v>
      </c>
      <c r="N50" s="10">
        <v>0.1</v>
      </c>
      <c r="O50" s="24">
        <v>0.13</v>
      </c>
      <c r="P50" s="10">
        <v>0.15</v>
      </c>
      <c r="Q50" s="10">
        <v>54</v>
      </c>
    </row>
    <row r="51" spans="2:17" ht="16.8" x14ac:dyDescent="0.5">
      <c r="B51" s="11">
        <v>0.08</v>
      </c>
      <c r="C51" s="11">
        <v>0.08</v>
      </c>
      <c r="D51" s="11">
        <v>0.08</v>
      </c>
      <c r="E51" s="11">
        <v>0.08</v>
      </c>
      <c r="F51" s="11">
        <v>0.08</v>
      </c>
      <c r="G51" s="11">
        <v>0.08</v>
      </c>
      <c r="H51" s="11">
        <v>0.08</v>
      </c>
      <c r="I51" s="13">
        <v>0.08</v>
      </c>
      <c r="J51" s="11">
        <v>0.08</v>
      </c>
      <c r="K51" s="13">
        <v>0.08</v>
      </c>
      <c r="L51" s="11">
        <v>0.08</v>
      </c>
      <c r="M51" s="11">
        <v>0.08</v>
      </c>
      <c r="N51" s="11">
        <v>0.08</v>
      </c>
      <c r="O51" s="25">
        <v>0.1</v>
      </c>
      <c r="P51" s="11">
        <v>0.1</v>
      </c>
      <c r="Q51" s="11">
        <v>53</v>
      </c>
    </row>
    <row r="52" spans="2:17" ht="16.8" x14ac:dyDescent="0.5">
      <c r="B52" s="11">
        <v>0.05</v>
      </c>
      <c r="C52" s="11">
        <v>0.05</v>
      </c>
      <c r="D52" s="11">
        <v>0.05</v>
      </c>
      <c r="E52" s="11">
        <v>0.05</v>
      </c>
      <c r="F52" s="11">
        <v>0.05</v>
      </c>
      <c r="G52" s="11">
        <v>0.05</v>
      </c>
      <c r="H52" s="11">
        <v>0.05</v>
      </c>
      <c r="I52" s="13">
        <v>0.05</v>
      </c>
      <c r="J52" s="11">
        <v>0.05</v>
      </c>
      <c r="K52" s="13">
        <v>0.05</v>
      </c>
      <c r="L52" s="11">
        <v>0.05</v>
      </c>
      <c r="M52" s="11">
        <v>0.05</v>
      </c>
      <c r="N52" s="11">
        <v>0.05</v>
      </c>
      <c r="O52" s="25">
        <v>0.05</v>
      </c>
      <c r="P52" s="11">
        <v>0.08</v>
      </c>
      <c r="Q52" s="11">
        <v>52</v>
      </c>
    </row>
    <row r="53" spans="2:17" ht="16.8" x14ac:dyDescent="0.5">
      <c r="B53" s="11">
        <v>0.03</v>
      </c>
      <c r="C53" s="11">
        <v>0.03</v>
      </c>
      <c r="D53" s="11">
        <v>0.03</v>
      </c>
      <c r="E53" s="11">
        <v>0.03</v>
      </c>
      <c r="F53" s="11">
        <v>0.03</v>
      </c>
      <c r="G53" s="11">
        <v>0.03</v>
      </c>
      <c r="H53" s="11">
        <v>0.03</v>
      </c>
      <c r="I53" s="13">
        <v>0.03</v>
      </c>
      <c r="J53" s="11">
        <v>0.03</v>
      </c>
      <c r="K53" s="13">
        <v>0.03</v>
      </c>
      <c r="L53" s="11">
        <v>0.03</v>
      </c>
      <c r="M53" s="11">
        <v>0.03</v>
      </c>
      <c r="N53" s="11">
        <v>0.03</v>
      </c>
      <c r="O53" s="25">
        <v>0.03</v>
      </c>
      <c r="P53" s="11">
        <v>0.05</v>
      </c>
      <c r="Q53" s="11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4">
        <v>0</v>
      </c>
      <c r="N54" s="14">
        <v>0</v>
      </c>
      <c r="O54" s="22">
        <v>0</v>
      </c>
      <c r="P54" s="14">
        <v>0</v>
      </c>
      <c r="Q54" s="14">
        <v>50</v>
      </c>
    </row>
  </sheetData>
  <sheetProtection algorithmName="SHA-512" hashValue="osFLwakA32XAkvL+zWwcv4wutKXri1PZZm7qtRlegVUDnzVfwaZWTCrkKB9NieAFyR4m57zAwxBz7yMpJJYmnw==" saltValue="VmY6eYK/f47+z0Eqizz0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workbookViewId="0">
      <selection activeCell="A5" sqref="A5:X5"/>
    </sheetView>
  </sheetViews>
  <sheetFormatPr defaultColWidth="9.109375" defaultRowHeight="14.4" x14ac:dyDescent="0.3"/>
  <cols>
    <col min="1" max="1" width="9.109375" style="6"/>
    <col min="2" max="2" width="6" style="6" bestFit="1" customWidth="1"/>
    <col min="3" max="9" width="6.88671875" style="6" bestFit="1" customWidth="1"/>
    <col min="10" max="10" width="6" style="6" customWidth="1"/>
    <col min="11" max="11" width="5.33203125" style="6" customWidth="1"/>
    <col min="12" max="13" width="6" style="6" customWidth="1"/>
    <col min="14" max="14" width="5.5546875" style="6" customWidth="1"/>
    <col min="15" max="16" width="5.88671875" style="6" customWidth="1"/>
    <col min="17" max="17" width="10.44140625" style="6" bestFit="1" customWidth="1"/>
    <col min="18" max="18" width="5" style="6" customWidth="1"/>
    <col min="19" max="19" width="3.88671875" style="6" customWidth="1"/>
    <col min="20" max="20" width="3" style="6" customWidth="1"/>
    <col min="21" max="21" width="3.44140625" style="6" customWidth="1"/>
    <col min="22" max="22" width="5.6640625" style="6" customWidth="1"/>
    <col min="23" max="38" width="9.109375" style="6"/>
    <col min="39" max="16384" width="9.109375" style="1"/>
  </cols>
  <sheetData>
    <row r="1" spans="2:37" x14ac:dyDescent="0.3">
      <c r="B1" s="119" t="s">
        <v>14</v>
      </c>
      <c r="C1" s="119" t="s">
        <v>13</v>
      </c>
      <c r="D1" s="119" t="s">
        <v>12</v>
      </c>
      <c r="E1" s="119" t="s">
        <v>11</v>
      </c>
      <c r="F1" s="119" t="s">
        <v>10</v>
      </c>
      <c r="G1" s="119" t="s">
        <v>9</v>
      </c>
      <c r="H1" s="119" t="s">
        <v>15</v>
      </c>
      <c r="I1" s="119" t="s">
        <v>8</v>
      </c>
      <c r="J1" s="119" t="s">
        <v>6</v>
      </c>
      <c r="K1" s="119" t="s">
        <v>5</v>
      </c>
      <c r="L1" s="119" t="s">
        <v>4</v>
      </c>
      <c r="M1" s="119" t="s">
        <v>3</v>
      </c>
      <c r="N1" s="119" t="s">
        <v>2</v>
      </c>
      <c r="O1" s="119" t="s">
        <v>1</v>
      </c>
      <c r="P1" s="119" t="s">
        <v>0</v>
      </c>
    </row>
    <row r="2" spans="2:37" x14ac:dyDescent="0.3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2:37" ht="15" customHeight="1" x14ac:dyDescent="0.3">
      <c r="B3" s="114" t="s">
        <v>20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6"/>
      <c r="Q3" s="42" t="s">
        <v>21</v>
      </c>
    </row>
    <row r="4" spans="2:37" x14ac:dyDescent="0.3">
      <c r="B4" s="119">
        <v>67</v>
      </c>
      <c r="C4" s="119">
        <v>43</v>
      </c>
      <c r="D4" s="119">
        <v>30</v>
      </c>
      <c r="E4" s="119">
        <v>23</v>
      </c>
      <c r="F4" s="119">
        <v>18</v>
      </c>
      <c r="G4" s="119">
        <v>15</v>
      </c>
      <c r="H4" s="119">
        <v>12</v>
      </c>
      <c r="I4" s="119">
        <v>10</v>
      </c>
      <c r="J4" s="119">
        <v>9</v>
      </c>
      <c r="K4" s="119">
        <v>8</v>
      </c>
      <c r="L4" s="119">
        <v>7</v>
      </c>
      <c r="M4" s="119">
        <v>6</v>
      </c>
      <c r="N4" s="119">
        <v>5</v>
      </c>
      <c r="O4" s="119">
        <v>4</v>
      </c>
      <c r="P4" s="119">
        <v>3</v>
      </c>
      <c r="Q4" s="42" t="s">
        <v>19</v>
      </c>
      <c r="R4" s="7"/>
      <c r="T4" s="6" t="s">
        <v>31</v>
      </c>
      <c r="V4" s="6" t="e">
        <f>پردازش!C11</f>
        <v>#DIV/0!</v>
      </c>
      <c r="X4" s="6" t="e">
        <f>IF(W5&gt;0,W5,"Reject")</f>
        <v>#DIV/0!</v>
      </c>
    </row>
    <row r="5" spans="2:37" x14ac:dyDescent="0.3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8" t="s">
        <v>32</v>
      </c>
      <c r="U5" s="9" t="s">
        <v>30</v>
      </c>
      <c r="V5" s="6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6" t="e">
        <f>SUM(W6:AK62)</f>
        <v>#DIV/0!</v>
      </c>
    </row>
    <row r="6" spans="2:37" ht="16.8" x14ac:dyDescent="0.5">
      <c r="B6" s="10">
        <v>100</v>
      </c>
      <c r="C6" s="10">
        <v>100</v>
      </c>
      <c r="D6" s="10">
        <v>100</v>
      </c>
      <c r="E6" s="10">
        <v>100</v>
      </c>
      <c r="F6" s="10">
        <v>100</v>
      </c>
      <c r="G6" s="10">
        <v>100</v>
      </c>
      <c r="H6" s="10">
        <v>100</v>
      </c>
      <c r="I6" s="10">
        <v>100</v>
      </c>
      <c r="J6" s="10">
        <v>100</v>
      </c>
      <c r="K6" s="10">
        <v>100</v>
      </c>
      <c r="L6" s="10"/>
      <c r="M6" s="10"/>
      <c r="N6" s="10"/>
      <c r="O6" s="10"/>
      <c r="P6" s="10"/>
      <c r="Q6" s="10">
        <v>1.05</v>
      </c>
      <c r="W6" s="6" t="e">
        <f>IF(AND($V$5=$B$4,$V$4&gt;=B6),Q6,0)</f>
        <v>#DIV/0!</v>
      </c>
      <c r="X6" s="6" t="e">
        <f>IF(AND($V$5=$C$4,$V$4&gt;=C6),Q6,0)</f>
        <v>#DIV/0!</v>
      </c>
      <c r="Y6" s="6" t="e">
        <f>IF(AND($V$5=$D$4,$V$4&gt;=D6),Q6,0)</f>
        <v>#DIV/0!</v>
      </c>
      <c r="Z6" s="6" t="e">
        <f>IF(AND($V$5=$E$4,$V$4&gt;=E6),Q6,0)</f>
        <v>#DIV/0!</v>
      </c>
      <c r="AA6" s="6" t="e">
        <f>IF(AND($V$5=$F$4,$V$4&gt;=F6),Q6,0)</f>
        <v>#DIV/0!</v>
      </c>
      <c r="AB6" s="6" t="e">
        <f>IF(AND($V$5=$G$4,$V$4&gt;=G6),Q6,0)</f>
        <v>#DIV/0!</v>
      </c>
      <c r="AC6" s="6" t="e">
        <f>IF(AND($V$5=$H$4,$V$4&gt;=H6),Q6,0)</f>
        <v>#DIV/0!</v>
      </c>
      <c r="AD6" s="6" t="e">
        <f>IF(AND($V$5=$I$4,$V$4&gt;=I6),Q6,0)</f>
        <v>#DIV/0!</v>
      </c>
      <c r="AE6" s="6" t="e">
        <f>IF(AND($V$5=$J$4,$V$4&gt;=J6),Q6,0)</f>
        <v>#DIV/0!</v>
      </c>
      <c r="AF6" s="6" t="e">
        <f>IF(AND($V$5=$K$4,$V$4&gt;=K6),Q6,0)</f>
        <v>#DIV/0!</v>
      </c>
      <c r="AG6" s="6" t="s">
        <v>7</v>
      </c>
      <c r="AH6" s="6" t="s">
        <v>7</v>
      </c>
      <c r="AI6" s="6" t="s">
        <v>7</v>
      </c>
      <c r="AJ6" s="6" t="s">
        <v>7</v>
      </c>
      <c r="AK6" s="6" t="s">
        <v>7</v>
      </c>
    </row>
    <row r="7" spans="2:37" ht="16.8" x14ac:dyDescent="0.5">
      <c r="B7" s="11">
        <v>97</v>
      </c>
      <c r="C7" s="11">
        <v>97</v>
      </c>
      <c r="D7" s="11">
        <v>97</v>
      </c>
      <c r="E7" s="11">
        <v>97</v>
      </c>
      <c r="F7" s="11">
        <v>96</v>
      </c>
      <c r="G7" s="11">
        <v>96</v>
      </c>
      <c r="H7" s="11">
        <v>96</v>
      </c>
      <c r="I7" s="11">
        <v>95</v>
      </c>
      <c r="J7" s="11">
        <v>97</v>
      </c>
      <c r="K7" s="11">
        <v>99</v>
      </c>
      <c r="L7" s="11">
        <v>100</v>
      </c>
      <c r="M7" s="11"/>
      <c r="N7" s="11"/>
      <c r="O7" s="11"/>
      <c r="P7" s="11"/>
      <c r="Q7" s="11">
        <v>1.04</v>
      </c>
      <c r="W7" s="6" t="e">
        <f t="shared" ref="W7:W41" si="0">IF(AND($V$5=$B$4,$V$4&gt;=B7,$V$4&lt;B6),Q7,0)</f>
        <v>#DIV/0!</v>
      </c>
      <c r="X7" s="6" t="e">
        <f t="shared" ref="X7:X41" si="1">IF(AND($V$5=$C$4,$V$4&gt;=C7,$V$4&lt;C6),Q7,0)</f>
        <v>#DIV/0!</v>
      </c>
      <c r="Y7" s="6" t="e">
        <f t="shared" ref="Y7:Y41" si="2">IF(AND($V$5=$D$4,$V$4&gt;=D7,$V$4&lt;D6),Q7,0)</f>
        <v>#DIV/0!</v>
      </c>
      <c r="Z7" s="6" t="e">
        <f t="shared" ref="Z7:Z41" si="3">IF(AND($V$5=$E$4,$V$4&gt;=E7,$V$4&lt;E6),Q7,0)</f>
        <v>#DIV/0!</v>
      </c>
      <c r="AA7" s="6" t="e">
        <f t="shared" ref="AA7:AA41" si="4">IF(AND($V$5=$F$4,$V$4&gt;=F7,$V$4&lt;F6),Q7,0)</f>
        <v>#DIV/0!</v>
      </c>
      <c r="AB7" s="6" t="e">
        <f t="shared" ref="AB7:AB41" si="5">IF(AND($V$5=$G$4,$V$4&gt;=G7,$V$4&lt;G6),Q7,0)</f>
        <v>#DIV/0!</v>
      </c>
      <c r="AC7" s="6" t="e">
        <f t="shared" ref="AC7:AC41" si="6">IF(AND($V$5=$H$4,$V$4&gt;=H7,$V$4&lt;H6),Q7,0)</f>
        <v>#DIV/0!</v>
      </c>
      <c r="AD7" s="6" t="e">
        <f t="shared" ref="AD7:AD41" si="7">IF(AND($V$5=$I$4,$V$4&gt;=I7,$V$4&lt;I6),Q7,0)</f>
        <v>#DIV/0!</v>
      </c>
      <c r="AE7" s="6" t="e">
        <f t="shared" ref="AE7:AE41" si="8">IF(AND($V$5=$J$4,$V$4&gt;=J7,$V$4&lt;J6),Q7,0)</f>
        <v>#DIV/0!</v>
      </c>
      <c r="AF7" s="6" t="e">
        <f t="shared" ref="AF7:AF41" si="9">IF(AND($V$5=$K$4,$V$4&gt;=K7,$V$4&lt;K6),Q7,0)</f>
        <v>#DIV/0!</v>
      </c>
      <c r="AG7" s="6" t="e">
        <f>IF(AND($V$5=$L$4,$V$4&gt;=L7),Q7,0)</f>
        <v>#DIV/0!</v>
      </c>
      <c r="AH7" s="6" t="s">
        <v>7</v>
      </c>
      <c r="AI7" s="6" t="s">
        <v>7</v>
      </c>
      <c r="AJ7" s="6" t="s">
        <v>7</v>
      </c>
      <c r="AK7" s="6" t="s">
        <v>7</v>
      </c>
    </row>
    <row r="8" spans="2:37" ht="16.8" x14ac:dyDescent="0.5">
      <c r="B8" s="11">
        <v>96</v>
      </c>
      <c r="C8" s="11">
        <v>96</v>
      </c>
      <c r="D8" s="11">
        <v>95</v>
      </c>
      <c r="E8" s="11">
        <v>95</v>
      </c>
      <c r="F8" s="11">
        <v>94</v>
      </c>
      <c r="G8" s="11">
        <v>93</v>
      </c>
      <c r="H8" s="11">
        <v>93</v>
      </c>
      <c r="I8" s="11">
        <v>92</v>
      </c>
      <c r="J8" s="11">
        <v>94</v>
      </c>
      <c r="K8" s="11">
        <v>96</v>
      </c>
      <c r="L8" s="11">
        <v>98</v>
      </c>
      <c r="M8" s="11">
        <v>100</v>
      </c>
      <c r="N8" s="11"/>
      <c r="O8" s="11"/>
      <c r="P8" s="11"/>
      <c r="Q8" s="11">
        <v>1.03</v>
      </c>
      <c r="W8" s="6" t="e">
        <f t="shared" si="0"/>
        <v>#DIV/0!</v>
      </c>
      <c r="X8" s="6" t="e">
        <f t="shared" si="1"/>
        <v>#DIV/0!</v>
      </c>
      <c r="Y8" s="6" t="e">
        <f t="shared" si="2"/>
        <v>#DIV/0!</v>
      </c>
      <c r="Z8" s="6" t="e">
        <f t="shared" si="3"/>
        <v>#DIV/0!</v>
      </c>
      <c r="AA8" s="6" t="e">
        <f t="shared" si="4"/>
        <v>#DIV/0!</v>
      </c>
      <c r="AB8" s="6" t="e">
        <f t="shared" si="5"/>
        <v>#DIV/0!</v>
      </c>
      <c r="AC8" s="6" t="e">
        <f t="shared" si="6"/>
        <v>#DIV/0!</v>
      </c>
      <c r="AD8" s="6" t="e">
        <f t="shared" si="7"/>
        <v>#DIV/0!</v>
      </c>
      <c r="AE8" s="6" t="e">
        <f t="shared" si="8"/>
        <v>#DIV/0!</v>
      </c>
      <c r="AF8" s="6" t="e">
        <f t="shared" si="9"/>
        <v>#DIV/0!</v>
      </c>
      <c r="AG8" s="6" t="e">
        <f t="shared" ref="AG8:AG41" si="10">IF(AND($V$5=$L$4,$V$4&gt;=L8,$V$4&lt;L7),Q8,0)</f>
        <v>#DIV/0!</v>
      </c>
      <c r="AH8" s="6" t="e">
        <f>IF(AND($V$5=$M$4,$V$4&gt;=M8),Q8,0)</f>
        <v>#DIV/0!</v>
      </c>
      <c r="AI8" s="6" t="s">
        <v>7</v>
      </c>
      <c r="AJ8" s="6" t="s">
        <v>7</v>
      </c>
      <c r="AK8" s="6" t="s">
        <v>7</v>
      </c>
    </row>
    <row r="9" spans="2:37" ht="16.8" x14ac:dyDescent="0.5">
      <c r="B9" s="11">
        <v>94</v>
      </c>
      <c r="C9" s="11">
        <v>94</v>
      </c>
      <c r="D9" s="11">
        <v>93</v>
      </c>
      <c r="E9" s="11">
        <v>93</v>
      </c>
      <c r="F9" s="11">
        <v>92</v>
      </c>
      <c r="G9" s="11">
        <v>91</v>
      </c>
      <c r="H9" s="11">
        <v>90</v>
      </c>
      <c r="I9" s="11">
        <v>89</v>
      </c>
      <c r="J9" s="11">
        <v>91</v>
      </c>
      <c r="K9" s="11">
        <v>94</v>
      </c>
      <c r="L9" s="11">
        <v>97</v>
      </c>
      <c r="M9" s="11">
        <v>99</v>
      </c>
      <c r="N9" s="11"/>
      <c r="O9" s="11"/>
      <c r="P9" s="11"/>
      <c r="Q9" s="11">
        <v>1.02</v>
      </c>
      <c r="W9" s="6" t="e">
        <f t="shared" si="0"/>
        <v>#DIV/0!</v>
      </c>
      <c r="X9" s="6" t="e">
        <f t="shared" si="1"/>
        <v>#DIV/0!</v>
      </c>
      <c r="Y9" s="6" t="e">
        <f t="shared" si="2"/>
        <v>#DIV/0!</v>
      </c>
      <c r="Z9" s="6" t="e">
        <f t="shared" si="3"/>
        <v>#DIV/0!</v>
      </c>
      <c r="AA9" s="6" t="e">
        <f t="shared" si="4"/>
        <v>#DIV/0!</v>
      </c>
      <c r="AB9" s="6" t="e">
        <f t="shared" si="5"/>
        <v>#DIV/0!</v>
      </c>
      <c r="AC9" s="6" t="e">
        <f t="shared" si="6"/>
        <v>#DIV/0!</v>
      </c>
      <c r="AD9" s="6" t="e">
        <f t="shared" si="7"/>
        <v>#DIV/0!</v>
      </c>
      <c r="AE9" s="6" t="e">
        <f t="shared" si="8"/>
        <v>#DIV/0!</v>
      </c>
      <c r="AF9" s="6" t="e">
        <f t="shared" si="9"/>
        <v>#DIV/0!</v>
      </c>
      <c r="AG9" s="6" t="e">
        <f t="shared" si="10"/>
        <v>#DIV/0!</v>
      </c>
      <c r="AH9" s="6" t="e">
        <f t="shared" ref="AH9:AH41" si="11">IF(AND($V$5=$M$4,$V$4&gt;=M9,$V$4&lt;M8),Q9,0)</f>
        <v>#DIV/0!</v>
      </c>
      <c r="AI9" s="6" t="s">
        <v>7</v>
      </c>
      <c r="AJ9" s="6" t="s">
        <v>7</v>
      </c>
      <c r="AK9" s="6" t="s">
        <v>7</v>
      </c>
    </row>
    <row r="10" spans="2:37" ht="16.8" x14ac:dyDescent="0.5">
      <c r="B10" s="11">
        <v>93</v>
      </c>
      <c r="C10" s="11">
        <v>92</v>
      </c>
      <c r="D10" s="11">
        <v>92</v>
      </c>
      <c r="E10" s="11">
        <v>91</v>
      </c>
      <c r="F10" s="11">
        <v>90</v>
      </c>
      <c r="G10" s="11">
        <v>89</v>
      </c>
      <c r="H10" s="11">
        <v>88</v>
      </c>
      <c r="I10" s="11">
        <v>87</v>
      </c>
      <c r="J10" s="11">
        <v>89</v>
      </c>
      <c r="K10" s="11">
        <v>92</v>
      </c>
      <c r="L10" s="11">
        <v>95</v>
      </c>
      <c r="M10" s="11">
        <v>98</v>
      </c>
      <c r="N10" s="11">
        <v>100</v>
      </c>
      <c r="O10" s="11">
        <v>100</v>
      </c>
      <c r="P10" s="11">
        <v>100</v>
      </c>
      <c r="Q10" s="14">
        <v>1.01</v>
      </c>
      <c r="W10" s="6" t="e">
        <f t="shared" si="0"/>
        <v>#DIV/0!</v>
      </c>
      <c r="X10" s="6" t="e">
        <f t="shared" si="1"/>
        <v>#DIV/0!</v>
      </c>
      <c r="Y10" s="6" t="e">
        <f t="shared" si="2"/>
        <v>#DIV/0!</v>
      </c>
      <c r="Z10" s="6" t="e">
        <f t="shared" si="3"/>
        <v>#DIV/0!</v>
      </c>
      <c r="AA10" s="6" t="e">
        <f t="shared" si="4"/>
        <v>#DIV/0!</v>
      </c>
      <c r="AB10" s="6" t="e">
        <f t="shared" si="5"/>
        <v>#DIV/0!</v>
      </c>
      <c r="AC10" s="6" t="e">
        <f t="shared" si="6"/>
        <v>#DIV/0!</v>
      </c>
      <c r="AD10" s="6" t="e">
        <f t="shared" si="7"/>
        <v>#DIV/0!</v>
      </c>
      <c r="AE10" s="6" t="e">
        <f t="shared" si="8"/>
        <v>#DIV/0!</v>
      </c>
      <c r="AF10" s="6" t="e">
        <f t="shared" si="9"/>
        <v>#DIV/0!</v>
      </c>
      <c r="AG10" s="6" t="e">
        <f t="shared" si="10"/>
        <v>#DIV/0!</v>
      </c>
      <c r="AH10" s="6" t="e">
        <f t="shared" si="11"/>
        <v>#DIV/0!</v>
      </c>
      <c r="AI10" s="6" t="e">
        <f>IF(AND($V$5=$N$4,$V$4&gt;=N10),Q10,0)</f>
        <v>#DIV/0!</v>
      </c>
      <c r="AJ10" s="6" t="e">
        <f>IF(AND($V$5=$O$4,$V$4&gt;=O10),Q10,0)</f>
        <v>#DIV/0!</v>
      </c>
      <c r="AK10" s="6" t="e">
        <f>IF(AND($V$5=$P$4,$V$4&gt;=P10),Q10,0)</f>
        <v>#DIV/0!</v>
      </c>
    </row>
    <row r="11" spans="2:37" ht="16.8" x14ac:dyDescent="0.5">
      <c r="B11" s="10">
        <v>92</v>
      </c>
      <c r="C11" s="10">
        <v>91</v>
      </c>
      <c r="D11" s="10">
        <v>90</v>
      </c>
      <c r="E11" s="10">
        <v>89</v>
      </c>
      <c r="F11" s="10">
        <v>88</v>
      </c>
      <c r="G11" s="10">
        <v>87</v>
      </c>
      <c r="H11" s="10">
        <v>86</v>
      </c>
      <c r="I11" s="12">
        <v>85</v>
      </c>
      <c r="J11" s="10">
        <v>84</v>
      </c>
      <c r="K11" s="12">
        <v>83</v>
      </c>
      <c r="L11" s="10">
        <v>82</v>
      </c>
      <c r="M11" s="10">
        <v>80</v>
      </c>
      <c r="N11" s="10">
        <v>78</v>
      </c>
      <c r="O11" s="10">
        <v>75</v>
      </c>
      <c r="P11" s="10">
        <v>69</v>
      </c>
      <c r="Q11" s="10">
        <v>1</v>
      </c>
      <c r="W11" s="6" t="e">
        <f t="shared" si="0"/>
        <v>#DIV/0!</v>
      </c>
      <c r="X11" s="6" t="e">
        <f t="shared" si="1"/>
        <v>#DIV/0!</v>
      </c>
      <c r="Y11" s="6" t="e">
        <f t="shared" si="2"/>
        <v>#DIV/0!</v>
      </c>
      <c r="Z11" s="6" t="e">
        <f t="shared" si="3"/>
        <v>#DIV/0!</v>
      </c>
      <c r="AA11" s="6" t="e">
        <f t="shared" si="4"/>
        <v>#DIV/0!</v>
      </c>
      <c r="AB11" s="6" t="e">
        <f t="shared" si="5"/>
        <v>#DIV/0!</v>
      </c>
      <c r="AC11" s="6" t="e">
        <f t="shared" si="6"/>
        <v>#DIV/0!</v>
      </c>
      <c r="AD11" s="6" t="e">
        <f t="shared" si="7"/>
        <v>#DIV/0!</v>
      </c>
      <c r="AE11" s="6" t="e">
        <f t="shared" si="8"/>
        <v>#DIV/0!</v>
      </c>
      <c r="AF11" s="6" t="e">
        <f t="shared" si="9"/>
        <v>#DIV/0!</v>
      </c>
      <c r="AG11" s="6" t="e">
        <f t="shared" si="10"/>
        <v>#DIV/0!</v>
      </c>
      <c r="AH11" s="6" t="e">
        <f t="shared" si="11"/>
        <v>#DIV/0!</v>
      </c>
      <c r="AI11" s="6" t="e">
        <f t="shared" ref="AI11:AI41" si="12">IF(AND($V$5=$N$4,$V$4&gt;=N11,$V$4&lt;N10),Q11,0)</f>
        <v>#DIV/0!</v>
      </c>
      <c r="AJ11" s="6" t="e">
        <f t="shared" ref="AJ11:AJ41" si="13">IF(AND($V$5=$O$4,$V$4&gt;=O11,$V$4&lt;O10),Q11,0)</f>
        <v>#DIV/0!</v>
      </c>
      <c r="AK11" s="6" t="e">
        <f t="shared" ref="AK11:AK41" si="14">IF(AND($V$5=$P$4,$V$4&gt;=P11,$V$4&lt;P10),Q11,0)</f>
        <v>#DIV/0!</v>
      </c>
    </row>
    <row r="12" spans="2:37" ht="16.8" x14ac:dyDescent="0.5">
      <c r="B12" s="11">
        <v>91</v>
      </c>
      <c r="C12" s="11">
        <v>90</v>
      </c>
      <c r="D12" s="11">
        <v>89</v>
      </c>
      <c r="E12" s="11">
        <v>87</v>
      </c>
      <c r="F12" s="11">
        <v>86</v>
      </c>
      <c r="G12" s="11">
        <v>85</v>
      </c>
      <c r="H12" s="11">
        <v>84</v>
      </c>
      <c r="I12" s="13">
        <v>83</v>
      </c>
      <c r="J12" s="11">
        <v>82</v>
      </c>
      <c r="K12" s="13">
        <v>81</v>
      </c>
      <c r="L12" s="11">
        <v>80</v>
      </c>
      <c r="M12" s="11">
        <v>78</v>
      </c>
      <c r="N12" s="11">
        <v>76</v>
      </c>
      <c r="O12" s="11">
        <v>72</v>
      </c>
      <c r="P12" s="11">
        <v>66</v>
      </c>
      <c r="Q12" s="11">
        <v>1</v>
      </c>
      <c r="W12" s="6" t="e">
        <f t="shared" si="0"/>
        <v>#DIV/0!</v>
      </c>
      <c r="X12" s="6" t="e">
        <f t="shared" si="1"/>
        <v>#DIV/0!</v>
      </c>
      <c r="Y12" s="6" t="e">
        <f t="shared" si="2"/>
        <v>#DIV/0!</v>
      </c>
      <c r="Z12" s="6" t="e">
        <f t="shared" si="3"/>
        <v>#DIV/0!</v>
      </c>
      <c r="AA12" s="6" t="e">
        <f t="shared" si="4"/>
        <v>#DIV/0!</v>
      </c>
      <c r="AB12" s="6" t="e">
        <f t="shared" si="5"/>
        <v>#DIV/0!</v>
      </c>
      <c r="AC12" s="6" t="e">
        <f t="shared" si="6"/>
        <v>#DIV/0!</v>
      </c>
      <c r="AD12" s="6" t="e">
        <f t="shared" si="7"/>
        <v>#DIV/0!</v>
      </c>
      <c r="AE12" s="6" t="e">
        <f t="shared" si="8"/>
        <v>#DIV/0!</v>
      </c>
      <c r="AF12" s="6" t="e">
        <f t="shared" si="9"/>
        <v>#DIV/0!</v>
      </c>
      <c r="AG12" s="6" t="e">
        <f t="shared" si="10"/>
        <v>#DIV/0!</v>
      </c>
      <c r="AH12" s="6" t="e">
        <f t="shared" si="11"/>
        <v>#DIV/0!</v>
      </c>
      <c r="AI12" s="6" t="e">
        <f t="shared" si="12"/>
        <v>#DIV/0!</v>
      </c>
      <c r="AJ12" s="6" t="e">
        <f t="shared" si="13"/>
        <v>#DIV/0!</v>
      </c>
      <c r="AK12" s="6" t="e">
        <f t="shared" si="14"/>
        <v>#DIV/0!</v>
      </c>
    </row>
    <row r="13" spans="2:37" ht="16.8" x14ac:dyDescent="0.5">
      <c r="B13" s="11">
        <v>90</v>
      </c>
      <c r="C13" s="11">
        <v>88</v>
      </c>
      <c r="D13" s="11">
        <v>87</v>
      </c>
      <c r="E13" s="11">
        <v>86</v>
      </c>
      <c r="F13" s="11">
        <v>85</v>
      </c>
      <c r="G13" s="11">
        <v>84</v>
      </c>
      <c r="H13" s="11">
        <v>82</v>
      </c>
      <c r="I13" s="13">
        <v>81</v>
      </c>
      <c r="J13" s="11">
        <v>80</v>
      </c>
      <c r="K13" s="13">
        <v>79</v>
      </c>
      <c r="L13" s="11">
        <v>78</v>
      </c>
      <c r="M13" s="11">
        <v>76</v>
      </c>
      <c r="N13" s="11">
        <v>74</v>
      </c>
      <c r="O13" s="11">
        <v>70</v>
      </c>
      <c r="P13" s="11">
        <v>64</v>
      </c>
      <c r="Q13" s="11">
        <v>1</v>
      </c>
      <c r="W13" s="6" t="e">
        <f t="shared" si="0"/>
        <v>#DIV/0!</v>
      </c>
      <c r="X13" s="6" t="e">
        <f t="shared" si="1"/>
        <v>#DIV/0!</v>
      </c>
      <c r="Y13" s="6" t="e">
        <f t="shared" si="2"/>
        <v>#DIV/0!</v>
      </c>
      <c r="Z13" s="6" t="e">
        <f t="shared" si="3"/>
        <v>#DIV/0!</v>
      </c>
      <c r="AA13" s="6" t="e">
        <f t="shared" si="4"/>
        <v>#DIV/0!</v>
      </c>
      <c r="AB13" s="6" t="e">
        <f t="shared" si="5"/>
        <v>#DIV/0!</v>
      </c>
      <c r="AC13" s="6" t="e">
        <f t="shared" si="6"/>
        <v>#DIV/0!</v>
      </c>
      <c r="AD13" s="6" t="e">
        <f t="shared" si="7"/>
        <v>#DIV/0!</v>
      </c>
      <c r="AE13" s="6" t="e">
        <f t="shared" si="8"/>
        <v>#DIV/0!</v>
      </c>
      <c r="AF13" s="6" t="e">
        <f t="shared" si="9"/>
        <v>#DIV/0!</v>
      </c>
      <c r="AG13" s="6" t="e">
        <f t="shared" si="10"/>
        <v>#DIV/0!</v>
      </c>
      <c r="AH13" s="6" t="e">
        <f t="shared" si="11"/>
        <v>#DIV/0!</v>
      </c>
      <c r="AI13" s="6" t="e">
        <f t="shared" si="12"/>
        <v>#DIV/0!</v>
      </c>
      <c r="AJ13" s="6" t="e">
        <f t="shared" si="13"/>
        <v>#DIV/0!</v>
      </c>
      <c r="AK13" s="6" t="e">
        <f t="shared" si="14"/>
        <v>#DIV/0!</v>
      </c>
    </row>
    <row r="14" spans="2:37" ht="16.8" x14ac:dyDescent="0.5">
      <c r="B14" s="11">
        <v>88</v>
      </c>
      <c r="C14" s="11">
        <v>87</v>
      </c>
      <c r="D14" s="11">
        <v>86</v>
      </c>
      <c r="E14" s="11">
        <v>84</v>
      </c>
      <c r="F14" s="11">
        <v>83</v>
      </c>
      <c r="G14" s="11">
        <v>82</v>
      </c>
      <c r="H14" s="11">
        <v>81</v>
      </c>
      <c r="I14" s="13">
        <v>79</v>
      </c>
      <c r="J14" s="11">
        <v>78</v>
      </c>
      <c r="K14" s="13">
        <v>77</v>
      </c>
      <c r="L14" s="11">
        <v>76</v>
      </c>
      <c r="M14" s="11">
        <v>74</v>
      </c>
      <c r="N14" s="11">
        <v>72</v>
      </c>
      <c r="O14" s="11">
        <v>68</v>
      </c>
      <c r="P14" s="11">
        <v>63</v>
      </c>
      <c r="Q14" s="11">
        <v>1</v>
      </c>
      <c r="W14" s="6" t="e">
        <f t="shared" si="0"/>
        <v>#DIV/0!</v>
      </c>
      <c r="X14" s="6" t="e">
        <f t="shared" si="1"/>
        <v>#DIV/0!</v>
      </c>
      <c r="Y14" s="6" t="e">
        <f t="shared" si="2"/>
        <v>#DIV/0!</v>
      </c>
      <c r="Z14" s="6" t="e">
        <f t="shared" si="3"/>
        <v>#DIV/0!</v>
      </c>
      <c r="AA14" s="6" t="e">
        <f t="shared" si="4"/>
        <v>#DIV/0!</v>
      </c>
      <c r="AB14" s="6" t="e">
        <f t="shared" si="5"/>
        <v>#DIV/0!</v>
      </c>
      <c r="AC14" s="6" t="e">
        <f t="shared" si="6"/>
        <v>#DIV/0!</v>
      </c>
      <c r="AD14" s="6" t="e">
        <f t="shared" si="7"/>
        <v>#DIV/0!</v>
      </c>
      <c r="AE14" s="6" t="e">
        <f t="shared" si="8"/>
        <v>#DIV/0!</v>
      </c>
      <c r="AF14" s="6" t="e">
        <f t="shared" si="9"/>
        <v>#DIV/0!</v>
      </c>
      <c r="AG14" s="6" t="e">
        <f t="shared" si="10"/>
        <v>#DIV/0!</v>
      </c>
      <c r="AH14" s="6" t="e">
        <f t="shared" si="11"/>
        <v>#DIV/0!</v>
      </c>
      <c r="AI14" s="6" t="e">
        <f t="shared" si="12"/>
        <v>#DIV/0!</v>
      </c>
      <c r="AJ14" s="6" t="e">
        <f t="shared" si="13"/>
        <v>#DIV/0!</v>
      </c>
      <c r="AK14" s="6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15">
        <v>78</v>
      </c>
      <c r="J15" s="14">
        <v>76</v>
      </c>
      <c r="K15" s="15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6" t="e">
        <f t="shared" si="0"/>
        <v>#DIV/0!</v>
      </c>
      <c r="X15" s="6" t="e">
        <f t="shared" si="1"/>
        <v>#DIV/0!</v>
      </c>
      <c r="Y15" s="6" t="e">
        <f t="shared" si="2"/>
        <v>#DIV/0!</v>
      </c>
      <c r="Z15" s="6" t="e">
        <f t="shared" si="3"/>
        <v>#DIV/0!</v>
      </c>
      <c r="AA15" s="6" t="e">
        <f t="shared" si="4"/>
        <v>#DIV/0!</v>
      </c>
      <c r="AB15" s="6" t="e">
        <f t="shared" si="5"/>
        <v>#DIV/0!</v>
      </c>
      <c r="AC15" s="6" t="e">
        <f t="shared" si="6"/>
        <v>#DIV/0!</v>
      </c>
      <c r="AD15" s="6" t="e">
        <f t="shared" si="7"/>
        <v>#DIV/0!</v>
      </c>
      <c r="AE15" s="6" t="e">
        <f t="shared" si="8"/>
        <v>#DIV/0!</v>
      </c>
      <c r="AF15" s="6" t="e">
        <f t="shared" si="9"/>
        <v>#DIV/0!</v>
      </c>
      <c r="AG15" s="6" t="e">
        <f t="shared" si="10"/>
        <v>#DIV/0!</v>
      </c>
      <c r="AH15" s="6" t="e">
        <f t="shared" si="11"/>
        <v>#DIV/0!</v>
      </c>
      <c r="AI15" s="6" t="e">
        <f t="shared" si="12"/>
        <v>#DIV/0!</v>
      </c>
      <c r="AJ15" s="6" t="e">
        <f t="shared" si="13"/>
        <v>#DIV/0!</v>
      </c>
      <c r="AK15" s="6" t="e">
        <f t="shared" si="14"/>
        <v>#DIV/0!</v>
      </c>
    </row>
    <row r="16" spans="2:37" ht="16.8" x14ac:dyDescent="0.5">
      <c r="B16" s="10">
        <v>86</v>
      </c>
      <c r="C16" s="10">
        <v>84</v>
      </c>
      <c r="D16" s="10">
        <v>83</v>
      </c>
      <c r="E16" s="10">
        <v>82</v>
      </c>
      <c r="F16" s="10">
        <v>80</v>
      </c>
      <c r="G16" s="10">
        <v>79</v>
      </c>
      <c r="H16" s="10">
        <v>78</v>
      </c>
      <c r="I16" s="12">
        <v>76</v>
      </c>
      <c r="J16" s="10">
        <v>75</v>
      </c>
      <c r="K16" s="12">
        <v>74</v>
      </c>
      <c r="L16" s="10">
        <v>72</v>
      </c>
      <c r="M16" s="10">
        <v>71</v>
      </c>
      <c r="N16" s="10">
        <v>68</v>
      </c>
      <c r="O16" s="10">
        <v>65</v>
      </c>
      <c r="P16" s="10">
        <v>59</v>
      </c>
      <c r="Q16" s="10">
        <v>1</v>
      </c>
      <c r="W16" s="6" t="e">
        <f t="shared" si="0"/>
        <v>#DIV/0!</v>
      </c>
      <c r="X16" s="6" t="e">
        <f t="shared" si="1"/>
        <v>#DIV/0!</v>
      </c>
      <c r="Y16" s="6" t="e">
        <f t="shared" si="2"/>
        <v>#DIV/0!</v>
      </c>
      <c r="Z16" s="6" t="e">
        <f t="shared" si="3"/>
        <v>#DIV/0!</v>
      </c>
      <c r="AA16" s="6" t="e">
        <f t="shared" si="4"/>
        <v>#DIV/0!</v>
      </c>
      <c r="AB16" s="6" t="e">
        <f t="shared" si="5"/>
        <v>#DIV/0!</v>
      </c>
      <c r="AC16" s="6" t="e">
        <f t="shared" si="6"/>
        <v>#DIV/0!</v>
      </c>
      <c r="AD16" s="6" t="e">
        <f t="shared" si="7"/>
        <v>#DIV/0!</v>
      </c>
      <c r="AE16" s="6" t="e">
        <f t="shared" si="8"/>
        <v>#DIV/0!</v>
      </c>
      <c r="AF16" s="6" t="e">
        <f t="shared" si="9"/>
        <v>#DIV/0!</v>
      </c>
      <c r="AG16" s="6" t="e">
        <f t="shared" si="10"/>
        <v>#DIV/0!</v>
      </c>
      <c r="AH16" s="6" t="e">
        <f t="shared" si="11"/>
        <v>#DIV/0!</v>
      </c>
      <c r="AI16" s="6" t="e">
        <f t="shared" si="12"/>
        <v>#DIV/0!</v>
      </c>
      <c r="AJ16" s="6" t="e">
        <f t="shared" si="13"/>
        <v>#DIV/0!</v>
      </c>
      <c r="AK16" s="6" t="e">
        <f t="shared" si="14"/>
        <v>#DIV/0!</v>
      </c>
    </row>
    <row r="17" spans="2:37" ht="16.8" x14ac:dyDescent="0.5">
      <c r="B17" s="11">
        <v>85</v>
      </c>
      <c r="C17" s="11">
        <v>83</v>
      </c>
      <c r="D17" s="11">
        <v>82</v>
      </c>
      <c r="E17" s="11">
        <v>80</v>
      </c>
      <c r="F17" s="11">
        <v>79</v>
      </c>
      <c r="G17" s="11">
        <v>78</v>
      </c>
      <c r="H17" s="11">
        <v>76</v>
      </c>
      <c r="I17" s="13">
        <v>75</v>
      </c>
      <c r="J17" s="11">
        <v>73</v>
      </c>
      <c r="K17" s="13">
        <v>72</v>
      </c>
      <c r="L17" s="11">
        <v>71</v>
      </c>
      <c r="M17" s="11">
        <v>69</v>
      </c>
      <c r="N17" s="11">
        <v>67</v>
      </c>
      <c r="O17" s="11">
        <v>63</v>
      </c>
      <c r="P17" s="11">
        <v>58</v>
      </c>
      <c r="Q17" s="11">
        <v>1</v>
      </c>
      <c r="W17" s="6" t="e">
        <f t="shared" si="0"/>
        <v>#DIV/0!</v>
      </c>
      <c r="X17" s="6" t="e">
        <f t="shared" si="1"/>
        <v>#DIV/0!</v>
      </c>
      <c r="Y17" s="6" t="e">
        <f t="shared" si="2"/>
        <v>#DIV/0!</v>
      </c>
      <c r="Z17" s="6" t="e">
        <f t="shared" si="3"/>
        <v>#DIV/0!</v>
      </c>
      <c r="AA17" s="6" t="e">
        <f t="shared" si="4"/>
        <v>#DIV/0!</v>
      </c>
      <c r="AB17" s="6" t="e">
        <f t="shared" si="5"/>
        <v>#DIV/0!</v>
      </c>
      <c r="AC17" s="6" t="e">
        <f t="shared" si="6"/>
        <v>#DIV/0!</v>
      </c>
      <c r="AD17" s="6" t="e">
        <f t="shared" si="7"/>
        <v>#DIV/0!</v>
      </c>
      <c r="AE17" s="6" t="e">
        <f t="shared" si="8"/>
        <v>#DIV/0!</v>
      </c>
      <c r="AF17" s="6" t="e">
        <f t="shared" si="9"/>
        <v>#DIV/0!</v>
      </c>
      <c r="AG17" s="6" t="e">
        <f t="shared" si="10"/>
        <v>#DIV/0!</v>
      </c>
      <c r="AH17" s="6" t="e">
        <f t="shared" si="11"/>
        <v>#DIV/0!</v>
      </c>
      <c r="AI17" s="6" t="e">
        <f t="shared" si="12"/>
        <v>#DIV/0!</v>
      </c>
      <c r="AJ17" s="6" t="e">
        <f t="shared" si="13"/>
        <v>#DIV/0!</v>
      </c>
      <c r="AK17" s="6" t="e">
        <f t="shared" si="14"/>
        <v>#DIV/0!</v>
      </c>
    </row>
    <row r="18" spans="2:37" ht="16.8" x14ac:dyDescent="0.5">
      <c r="B18" s="11">
        <v>84</v>
      </c>
      <c r="C18" s="11">
        <v>82</v>
      </c>
      <c r="D18" s="11">
        <v>80</v>
      </c>
      <c r="E18" s="11">
        <v>79</v>
      </c>
      <c r="F18" s="11">
        <v>78</v>
      </c>
      <c r="G18" s="11">
        <v>76</v>
      </c>
      <c r="H18" s="11">
        <v>75</v>
      </c>
      <c r="I18" s="13">
        <v>73</v>
      </c>
      <c r="J18" s="11">
        <v>72</v>
      </c>
      <c r="K18" s="13">
        <v>71</v>
      </c>
      <c r="L18" s="11">
        <v>69</v>
      </c>
      <c r="M18" s="11">
        <v>67</v>
      </c>
      <c r="N18" s="11">
        <v>65</v>
      </c>
      <c r="O18" s="11">
        <v>62</v>
      </c>
      <c r="P18" s="11">
        <v>57</v>
      </c>
      <c r="Q18" s="11">
        <v>1</v>
      </c>
      <c r="W18" s="6" t="e">
        <f t="shared" si="0"/>
        <v>#DIV/0!</v>
      </c>
      <c r="X18" s="6" t="e">
        <f t="shared" si="1"/>
        <v>#DIV/0!</v>
      </c>
      <c r="Y18" s="6" t="e">
        <f t="shared" si="2"/>
        <v>#DIV/0!</v>
      </c>
      <c r="Z18" s="6" t="e">
        <f t="shared" si="3"/>
        <v>#DIV/0!</v>
      </c>
      <c r="AA18" s="6" t="e">
        <f t="shared" si="4"/>
        <v>#DIV/0!</v>
      </c>
      <c r="AB18" s="6" t="e">
        <f t="shared" si="5"/>
        <v>#DIV/0!</v>
      </c>
      <c r="AC18" s="6" t="e">
        <f t="shared" si="6"/>
        <v>#DIV/0!</v>
      </c>
      <c r="AD18" s="6" t="e">
        <f t="shared" si="7"/>
        <v>#DIV/0!</v>
      </c>
      <c r="AE18" s="6" t="e">
        <f t="shared" si="8"/>
        <v>#DIV/0!</v>
      </c>
      <c r="AF18" s="6" t="e">
        <f t="shared" si="9"/>
        <v>#DIV/0!</v>
      </c>
      <c r="AG18" s="6" t="e">
        <f t="shared" si="10"/>
        <v>#DIV/0!</v>
      </c>
      <c r="AH18" s="6" t="e">
        <f t="shared" si="11"/>
        <v>#DIV/0!</v>
      </c>
      <c r="AI18" s="6" t="e">
        <f t="shared" si="12"/>
        <v>#DIV/0!</v>
      </c>
      <c r="AJ18" s="6" t="e">
        <f t="shared" si="13"/>
        <v>#DIV/0!</v>
      </c>
      <c r="AK18" s="6" t="e">
        <f t="shared" si="14"/>
        <v>#DIV/0!</v>
      </c>
    </row>
    <row r="19" spans="2:37" ht="16.8" x14ac:dyDescent="0.5">
      <c r="B19" s="11">
        <v>82</v>
      </c>
      <c r="C19" s="11">
        <v>81</v>
      </c>
      <c r="D19" s="11">
        <v>79</v>
      </c>
      <c r="E19" s="11">
        <v>78</v>
      </c>
      <c r="F19" s="11">
        <v>76</v>
      </c>
      <c r="G19" s="11">
        <v>75</v>
      </c>
      <c r="H19" s="11">
        <v>73</v>
      </c>
      <c r="I19" s="13">
        <v>72</v>
      </c>
      <c r="J19" s="11">
        <v>70</v>
      </c>
      <c r="K19" s="13">
        <v>69</v>
      </c>
      <c r="L19" s="11">
        <v>68</v>
      </c>
      <c r="M19" s="11">
        <v>66</v>
      </c>
      <c r="N19" s="11">
        <v>63</v>
      </c>
      <c r="O19" s="11">
        <v>60</v>
      </c>
      <c r="P19" s="11">
        <v>55</v>
      </c>
      <c r="Q19" s="11">
        <v>1</v>
      </c>
      <c r="W19" s="6" t="e">
        <f t="shared" si="0"/>
        <v>#DIV/0!</v>
      </c>
      <c r="X19" s="6" t="e">
        <f t="shared" si="1"/>
        <v>#DIV/0!</v>
      </c>
      <c r="Y19" s="6" t="e">
        <f t="shared" si="2"/>
        <v>#DIV/0!</v>
      </c>
      <c r="Z19" s="6" t="e">
        <f t="shared" si="3"/>
        <v>#DIV/0!</v>
      </c>
      <c r="AA19" s="6" t="e">
        <f t="shared" si="4"/>
        <v>#DIV/0!</v>
      </c>
      <c r="AB19" s="6" t="e">
        <f t="shared" si="5"/>
        <v>#DIV/0!</v>
      </c>
      <c r="AC19" s="6" t="e">
        <f t="shared" si="6"/>
        <v>#DIV/0!</v>
      </c>
      <c r="AD19" s="6" t="e">
        <f t="shared" si="7"/>
        <v>#DIV/0!</v>
      </c>
      <c r="AE19" s="6" t="e">
        <f t="shared" si="8"/>
        <v>#DIV/0!</v>
      </c>
      <c r="AF19" s="6" t="e">
        <f t="shared" si="9"/>
        <v>#DIV/0!</v>
      </c>
      <c r="AG19" s="6" t="e">
        <f t="shared" si="10"/>
        <v>#DIV/0!</v>
      </c>
      <c r="AH19" s="6" t="e">
        <f t="shared" si="11"/>
        <v>#DIV/0!</v>
      </c>
      <c r="AI19" s="6" t="e">
        <f t="shared" si="12"/>
        <v>#DIV/0!</v>
      </c>
      <c r="AJ19" s="6" t="e">
        <f t="shared" si="13"/>
        <v>#DIV/0!</v>
      </c>
      <c r="AK19" s="6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15">
        <v>70</v>
      </c>
      <c r="J20" s="14">
        <v>69</v>
      </c>
      <c r="K20" s="15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6" t="e">
        <f t="shared" si="0"/>
        <v>#DIV/0!</v>
      </c>
      <c r="X20" s="6" t="e">
        <f t="shared" si="1"/>
        <v>#DIV/0!</v>
      </c>
      <c r="Y20" s="6" t="e">
        <f t="shared" si="2"/>
        <v>#DIV/0!</v>
      </c>
      <c r="Z20" s="6" t="e">
        <f t="shared" si="3"/>
        <v>#DIV/0!</v>
      </c>
      <c r="AA20" s="6" t="e">
        <f t="shared" si="4"/>
        <v>#DIV/0!</v>
      </c>
      <c r="AB20" s="6" t="e">
        <f t="shared" si="5"/>
        <v>#DIV/0!</v>
      </c>
      <c r="AC20" s="6" t="e">
        <f t="shared" si="6"/>
        <v>#DIV/0!</v>
      </c>
      <c r="AD20" s="6" t="e">
        <f t="shared" si="7"/>
        <v>#DIV/0!</v>
      </c>
      <c r="AE20" s="6" t="e">
        <f t="shared" si="8"/>
        <v>#DIV/0!</v>
      </c>
      <c r="AF20" s="6" t="e">
        <f t="shared" si="9"/>
        <v>#DIV/0!</v>
      </c>
      <c r="AG20" s="6" t="e">
        <f t="shared" si="10"/>
        <v>#DIV/0!</v>
      </c>
      <c r="AH20" s="6" t="e">
        <f t="shared" si="11"/>
        <v>#DIV/0!</v>
      </c>
      <c r="AI20" s="6" t="e">
        <f t="shared" si="12"/>
        <v>#DIV/0!</v>
      </c>
      <c r="AJ20" s="6" t="e">
        <f t="shared" si="13"/>
        <v>#DIV/0!</v>
      </c>
      <c r="AK20" s="6" t="e">
        <f t="shared" si="14"/>
        <v>#DIV/0!</v>
      </c>
    </row>
    <row r="21" spans="2:37" ht="16.8" x14ac:dyDescent="0.5">
      <c r="B21" s="10">
        <v>80</v>
      </c>
      <c r="C21" s="10">
        <v>78</v>
      </c>
      <c r="D21" s="10">
        <v>77</v>
      </c>
      <c r="E21" s="10">
        <v>75</v>
      </c>
      <c r="F21" s="10">
        <v>74</v>
      </c>
      <c r="G21" s="10">
        <v>72</v>
      </c>
      <c r="H21" s="10">
        <v>71</v>
      </c>
      <c r="I21" s="12">
        <v>69</v>
      </c>
      <c r="J21" s="10">
        <v>67</v>
      </c>
      <c r="K21" s="12">
        <v>66</v>
      </c>
      <c r="L21" s="10">
        <v>65</v>
      </c>
      <c r="M21" s="10">
        <v>63</v>
      </c>
      <c r="N21" s="10">
        <v>61</v>
      </c>
      <c r="O21" s="10">
        <v>57</v>
      </c>
      <c r="P21" s="10">
        <v>53</v>
      </c>
      <c r="Q21" s="10">
        <v>1</v>
      </c>
      <c r="W21" s="6" t="e">
        <f t="shared" si="0"/>
        <v>#DIV/0!</v>
      </c>
      <c r="X21" s="6" t="e">
        <f t="shared" si="1"/>
        <v>#DIV/0!</v>
      </c>
      <c r="Y21" s="6" t="e">
        <f t="shared" si="2"/>
        <v>#DIV/0!</v>
      </c>
      <c r="Z21" s="6" t="e">
        <f t="shared" si="3"/>
        <v>#DIV/0!</v>
      </c>
      <c r="AA21" s="6" t="e">
        <f t="shared" si="4"/>
        <v>#DIV/0!</v>
      </c>
      <c r="AB21" s="6" t="e">
        <f t="shared" si="5"/>
        <v>#DIV/0!</v>
      </c>
      <c r="AC21" s="6" t="e">
        <f t="shared" si="6"/>
        <v>#DIV/0!</v>
      </c>
      <c r="AD21" s="6" t="e">
        <f t="shared" si="7"/>
        <v>#DIV/0!</v>
      </c>
      <c r="AE21" s="6" t="e">
        <f t="shared" si="8"/>
        <v>#DIV/0!</v>
      </c>
      <c r="AF21" s="6" t="e">
        <f t="shared" si="9"/>
        <v>#DIV/0!</v>
      </c>
      <c r="AG21" s="6" t="e">
        <f t="shared" si="10"/>
        <v>#DIV/0!</v>
      </c>
      <c r="AH21" s="6" t="e">
        <f t="shared" si="11"/>
        <v>#DIV/0!</v>
      </c>
      <c r="AI21" s="6" t="e">
        <f t="shared" si="12"/>
        <v>#DIV/0!</v>
      </c>
      <c r="AJ21" s="6" t="e">
        <f t="shared" si="13"/>
        <v>#DIV/0!</v>
      </c>
      <c r="AK21" s="6" t="e">
        <f t="shared" si="14"/>
        <v>#DIV/0!</v>
      </c>
    </row>
    <row r="22" spans="2:37" ht="16.8" x14ac:dyDescent="0.5">
      <c r="B22" s="11">
        <v>79</v>
      </c>
      <c r="C22" s="11">
        <v>77</v>
      </c>
      <c r="D22" s="11">
        <v>75</v>
      </c>
      <c r="E22" s="11">
        <v>74</v>
      </c>
      <c r="F22" s="11">
        <v>72</v>
      </c>
      <c r="G22" s="11">
        <v>71</v>
      </c>
      <c r="H22" s="11">
        <v>69</v>
      </c>
      <c r="I22" s="13">
        <v>68</v>
      </c>
      <c r="J22" s="11">
        <v>66</v>
      </c>
      <c r="K22" s="13">
        <v>65</v>
      </c>
      <c r="L22" s="11">
        <v>63</v>
      </c>
      <c r="M22" s="11">
        <v>62</v>
      </c>
      <c r="N22" s="11">
        <v>59</v>
      </c>
      <c r="O22" s="11">
        <v>56</v>
      </c>
      <c r="P22" s="11">
        <v>51</v>
      </c>
      <c r="Q22" s="11">
        <v>0.99</v>
      </c>
      <c r="W22" s="6" t="e">
        <f t="shared" si="0"/>
        <v>#DIV/0!</v>
      </c>
      <c r="X22" s="6" t="e">
        <f t="shared" si="1"/>
        <v>#DIV/0!</v>
      </c>
      <c r="Y22" s="6" t="e">
        <f t="shared" si="2"/>
        <v>#DIV/0!</v>
      </c>
      <c r="Z22" s="6" t="e">
        <f t="shared" si="3"/>
        <v>#DIV/0!</v>
      </c>
      <c r="AA22" s="6" t="e">
        <f t="shared" si="4"/>
        <v>#DIV/0!</v>
      </c>
      <c r="AB22" s="6" t="e">
        <f t="shared" si="5"/>
        <v>#DIV/0!</v>
      </c>
      <c r="AC22" s="6" t="e">
        <f t="shared" si="6"/>
        <v>#DIV/0!</v>
      </c>
      <c r="AD22" s="6" t="e">
        <f t="shared" si="7"/>
        <v>#DIV/0!</v>
      </c>
      <c r="AE22" s="6" t="e">
        <f t="shared" si="8"/>
        <v>#DIV/0!</v>
      </c>
      <c r="AF22" s="6" t="e">
        <f t="shared" si="9"/>
        <v>#DIV/0!</v>
      </c>
      <c r="AG22" s="6" t="e">
        <f t="shared" si="10"/>
        <v>#DIV/0!</v>
      </c>
      <c r="AH22" s="6" t="e">
        <f t="shared" si="11"/>
        <v>#DIV/0!</v>
      </c>
      <c r="AI22" s="6" t="e">
        <f t="shared" si="12"/>
        <v>#DIV/0!</v>
      </c>
      <c r="AJ22" s="6" t="e">
        <f t="shared" si="13"/>
        <v>#DIV/0!</v>
      </c>
      <c r="AK22" s="6" t="e">
        <f t="shared" si="14"/>
        <v>#DIV/0!</v>
      </c>
    </row>
    <row r="23" spans="2:37" ht="16.8" x14ac:dyDescent="0.5">
      <c r="B23" s="11">
        <v>78</v>
      </c>
      <c r="C23" s="11">
        <v>76</v>
      </c>
      <c r="D23" s="11">
        <v>74</v>
      </c>
      <c r="E23" s="11">
        <v>73</v>
      </c>
      <c r="F23" s="11">
        <v>71</v>
      </c>
      <c r="G23" s="11">
        <v>70</v>
      </c>
      <c r="H23" s="11">
        <v>68</v>
      </c>
      <c r="I23" s="13">
        <v>66</v>
      </c>
      <c r="J23" s="11">
        <v>65</v>
      </c>
      <c r="K23" s="13">
        <v>64</v>
      </c>
      <c r="L23" s="11">
        <v>62</v>
      </c>
      <c r="M23" s="11">
        <v>60</v>
      </c>
      <c r="N23" s="11">
        <v>58</v>
      </c>
      <c r="O23" s="11">
        <v>55</v>
      </c>
      <c r="P23" s="11">
        <v>50</v>
      </c>
      <c r="Q23" s="11">
        <v>0.98</v>
      </c>
      <c r="W23" s="6" t="e">
        <f t="shared" si="0"/>
        <v>#DIV/0!</v>
      </c>
      <c r="X23" s="6" t="e">
        <f t="shared" si="1"/>
        <v>#DIV/0!</v>
      </c>
      <c r="Y23" s="6" t="e">
        <f t="shared" si="2"/>
        <v>#DIV/0!</v>
      </c>
      <c r="Z23" s="6" t="e">
        <f t="shared" si="3"/>
        <v>#DIV/0!</v>
      </c>
      <c r="AA23" s="6" t="e">
        <f t="shared" si="4"/>
        <v>#DIV/0!</v>
      </c>
      <c r="AB23" s="6" t="e">
        <f t="shared" si="5"/>
        <v>#DIV/0!</v>
      </c>
      <c r="AC23" s="6" t="e">
        <f t="shared" si="6"/>
        <v>#DIV/0!</v>
      </c>
      <c r="AD23" s="6" t="e">
        <f t="shared" si="7"/>
        <v>#DIV/0!</v>
      </c>
      <c r="AE23" s="6" t="e">
        <f t="shared" si="8"/>
        <v>#DIV/0!</v>
      </c>
      <c r="AF23" s="6" t="e">
        <f t="shared" si="9"/>
        <v>#DIV/0!</v>
      </c>
      <c r="AG23" s="6" t="e">
        <f t="shared" si="10"/>
        <v>#DIV/0!</v>
      </c>
      <c r="AH23" s="6" t="e">
        <f t="shared" si="11"/>
        <v>#DIV/0!</v>
      </c>
      <c r="AI23" s="6" t="e">
        <f t="shared" si="12"/>
        <v>#DIV/0!</v>
      </c>
      <c r="AJ23" s="6" t="e">
        <f t="shared" si="13"/>
        <v>#DIV/0!</v>
      </c>
      <c r="AK23" s="6" t="e">
        <f t="shared" si="14"/>
        <v>#DIV/0!</v>
      </c>
    </row>
    <row r="24" spans="2:37" ht="16.8" x14ac:dyDescent="0.5">
      <c r="B24" s="11">
        <v>77</v>
      </c>
      <c r="C24" s="11">
        <v>75</v>
      </c>
      <c r="D24" s="11">
        <v>73</v>
      </c>
      <c r="E24" s="11">
        <v>71</v>
      </c>
      <c r="F24" s="11">
        <v>70</v>
      </c>
      <c r="G24" s="11">
        <v>68</v>
      </c>
      <c r="H24" s="11">
        <v>67</v>
      </c>
      <c r="I24" s="13">
        <v>65</v>
      </c>
      <c r="J24" s="11">
        <v>63</v>
      </c>
      <c r="K24" s="13">
        <v>62</v>
      </c>
      <c r="L24" s="11">
        <v>61</v>
      </c>
      <c r="M24" s="11">
        <v>59</v>
      </c>
      <c r="N24" s="11">
        <v>57</v>
      </c>
      <c r="O24" s="11">
        <v>53</v>
      </c>
      <c r="P24" s="11">
        <v>49</v>
      </c>
      <c r="Q24" s="11">
        <v>0.97</v>
      </c>
      <c r="W24" s="6" t="e">
        <f t="shared" si="0"/>
        <v>#DIV/0!</v>
      </c>
      <c r="X24" s="6" t="e">
        <f t="shared" si="1"/>
        <v>#DIV/0!</v>
      </c>
      <c r="Y24" s="6" t="e">
        <f t="shared" si="2"/>
        <v>#DIV/0!</v>
      </c>
      <c r="Z24" s="6" t="e">
        <f t="shared" si="3"/>
        <v>#DIV/0!</v>
      </c>
      <c r="AA24" s="6" t="e">
        <f t="shared" si="4"/>
        <v>#DIV/0!</v>
      </c>
      <c r="AB24" s="6" t="e">
        <f t="shared" si="5"/>
        <v>#DIV/0!</v>
      </c>
      <c r="AC24" s="6" t="e">
        <f t="shared" si="6"/>
        <v>#DIV/0!</v>
      </c>
      <c r="AD24" s="6" t="e">
        <f t="shared" si="7"/>
        <v>#DIV/0!</v>
      </c>
      <c r="AE24" s="6" t="e">
        <f t="shared" si="8"/>
        <v>#DIV/0!</v>
      </c>
      <c r="AF24" s="6" t="e">
        <f t="shared" si="9"/>
        <v>#DIV/0!</v>
      </c>
      <c r="AG24" s="6" t="e">
        <f t="shared" si="10"/>
        <v>#DIV/0!</v>
      </c>
      <c r="AH24" s="6" t="e">
        <f t="shared" si="11"/>
        <v>#DIV/0!</v>
      </c>
      <c r="AI24" s="6" t="e">
        <f t="shared" si="12"/>
        <v>#DIV/0!</v>
      </c>
      <c r="AJ24" s="6" t="e">
        <f t="shared" si="13"/>
        <v>#DIV/0!</v>
      </c>
      <c r="AK24" s="6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15">
        <v>64</v>
      </c>
      <c r="J25" s="14">
        <v>62</v>
      </c>
      <c r="K25" s="15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6" t="e">
        <f t="shared" si="0"/>
        <v>#DIV/0!</v>
      </c>
      <c r="X25" s="6" t="e">
        <f t="shared" si="1"/>
        <v>#DIV/0!</v>
      </c>
      <c r="Y25" s="6" t="e">
        <f t="shared" si="2"/>
        <v>#DIV/0!</v>
      </c>
      <c r="Z25" s="6" t="e">
        <f t="shared" si="3"/>
        <v>#DIV/0!</v>
      </c>
      <c r="AA25" s="6" t="e">
        <f t="shared" si="4"/>
        <v>#DIV/0!</v>
      </c>
      <c r="AB25" s="6" t="e">
        <f t="shared" si="5"/>
        <v>#DIV/0!</v>
      </c>
      <c r="AC25" s="6" t="e">
        <f t="shared" si="6"/>
        <v>#DIV/0!</v>
      </c>
      <c r="AD25" s="6" t="e">
        <f t="shared" si="7"/>
        <v>#DIV/0!</v>
      </c>
      <c r="AE25" s="6" t="e">
        <f t="shared" si="8"/>
        <v>#DIV/0!</v>
      </c>
      <c r="AF25" s="6" t="e">
        <f t="shared" si="9"/>
        <v>#DIV/0!</v>
      </c>
      <c r="AG25" s="6" t="e">
        <f t="shared" si="10"/>
        <v>#DIV/0!</v>
      </c>
      <c r="AH25" s="6" t="e">
        <f t="shared" si="11"/>
        <v>#DIV/0!</v>
      </c>
      <c r="AI25" s="6" t="e">
        <f t="shared" si="12"/>
        <v>#DIV/0!</v>
      </c>
      <c r="AJ25" s="6" t="e">
        <f t="shared" si="13"/>
        <v>#DIV/0!</v>
      </c>
      <c r="AK25" s="6" t="e">
        <f t="shared" si="14"/>
        <v>#DIV/0!</v>
      </c>
    </row>
    <row r="26" spans="2:37" ht="16.8" x14ac:dyDescent="0.5">
      <c r="B26" s="10">
        <v>75</v>
      </c>
      <c r="C26" s="10">
        <v>72</v>
      </c>
      <c r="D26" s="10">
        <v>71</v>
      </c>
      <c r="E26" s="10">
        <v>69</v>
      </c>
      <c r="F26" s="10">
        <v>67</v>
      </c>
      <c r="G26" s="10">
        <v>66</v>
      </c>
      <c r="H26" s="10">
        <v>64</v>
      </c>
      <c r="I26" s="10">
        <v>62</v>
      </c>
      <c r="J26" s="10">
        <v>61</v>
      </c>
      <c r="K26" s="10">
        <v>60</v>
      </c>
      <c r="L26" s="10">
        <v>58</v>
      </c>
      <c r="M26" s="10">
        <v>56</v>
      </c>
      <c r="N26" s="10">
        <v>54</v>
      </c>
      <c r="O26" s="10">
        <v>51</v>
      </c>
      <c r="P26" s="10">
        <v>46</v>
      </c>
      <c r="Q26" s="10">
        <v>0.95</v>
      </c>
      <c r="W26" s="6" t="e">
        <f t="shared" si="0"/>
        <v>#DIV/0!</v>
      </c>
      <c r="X26" s="6" t="e">
        <f t="shared" si="1"/>
        <v>#DIV/0!</v>
      </c>
      <c r="Y26" s="6" t="e">
        <f t="shared" si="2"/>
        <v>#DIV/0!</v>
      </c>
      <c r="Z26" s="6" t="e">
        <f t="shared" si="3"/>
        <v>#DIV/0!</v>
      </c>
      <c r="AA26" s="6" t="e">
        <f t="shared" si="4"/>
        <v>#DIV/0!</v>
      </c>
      <c r="AB26" s="6" t="e">
        <f t="shared" si="5"/>
        <v>#DIV/0!</v>
      </c>
      <c r="AC26" s="6" t="e">
        <f t="shared" si="6"/>
        <v>#DIV/0!</v>
      </c>
      <c r="AD26" s="6" t="e">
        <f t="shared" si="7"/>
        <v>#DIV/0!</v>
      </c>
      <c r="AE26" s="6" t="e">
        <f t="shared" si="8"/>
        <v>#DIV/0!</v>
      </c>
      <c r="AF26" s="6" t="e">
        <f t="shared" si="9"/>
        <v>#DIV/0!</v>
      </c>
      <c r="AG26" s="6" t="e">
        <f t="shared" si="10"/>
        <v>#DIV/0!</v>
      </c>
      <c r="AH26" s="6" t="e">
        <f t="shared" si="11"/>
        <v>#DIV/0!</v>
      </c>
      <c r="AI26" s="6" t="e">
        <f t="shared" si="12"/>
        <v>#DIV/0!</v>
      </c>
      <c r="AJ26" s="6" t="e">
        <f t="shared" si="13"/>
        <v>#DIV/0!</v>
      </c>
      <c r="AK26" s="6" t="e">
        <f t="shared" si="14"/>
        <v>#DIV/0!</v>
      </c>
    </row>
    <row r="27" spans="2:37" ht="16.8" x14ac:dyDescent="0.5">
      <c r="B27" s="11">
        <v>73</v>
      </c>
      <c r="C27" s="11">
        <v>71</v>
      </c>
      <c r="D27" s="11">
        <v>70</v>
      </c>
      <c r="E27" s="11">
        <v>68</v>
      </c>
      <c r="F27" s="11">
        <v>66</v>
      </c>
      <c r="G27" s="11">
        <v>65</v>
      </c>
      <c r="H27" s="11">
        <v>63</v>
      </c>
      <c r="I27" s="11">
        <v>61</v>
      </c>
      <c r="J27" s="11">
        <v>60</v>
      </c>
      <c r="K27" s="11">
        <v>58</v>
      </c>
      <c r="L27" s="11">
        <v>57</v>
      </c>
      <c r="M27" s="11">
        <v>55</v>
      </c>
      <c r="N27" s="11">
        <v>53</v>
      </c>
      <c r="O27" s="11">
        <v>49</v>
      </c>
      <c r="P27" s="11">
        <v>45</v>
      </c>
      <c r="Q27" s="11">
        <v>0.94</v>
      </c>
      <c r="W27" s="6" t="e">
        <f t="shared" si="0"/>
        <v>#DIV/0!</v>
      </c>
      <c r="X27" s="6" t="e">
        <f t="shared" si="1"/>
        <v>#DIV/0!</v>
      </c>
      <c r="Y27" s="6" t="e">
        <f t="shared" si="2"/>
        <v>#DIV/0!</v>
      </c>
      <c r="Z27" s="6" t="e">
        <f t="shared" si="3"/>
        <v>#DIV/0!</v>
      </c>
      <c r="AA27" s="6" t="e">
        <f t="shared" si="4"/>
        <v>#DIV/0!</v>
      </c>
      <c r="AB27" s="6" t="e">
        <f t="shared" si="5"/>
        <v>#DIV/0!</v>
      </c>
      <c r="AC27" s="6" t="e">
        <f t="shared" si="6"/>
        <v>#DIV/0!</v>
      </c>
      <c r="AD27" s="6" t="e">
        <f t="shared" si="7"/>
        <v>#DIV/0!</v>
      </c>
      <c r="AE27" s="6" t="e">
        <f t="shared" si="8"/>
        <v>#DIV/0!</v>
      </c>
      <c r="AF27" s="6" t="e">
        <f t="shared" si="9"/>
        <v>#DIV/0!</v>
      </c>
      <c r="AG27" s="6" t="e">
        <f t="shared" si="10"/>
        <v>#DIV/0!</v>
      </c>
      <c r="AH27" s="6" t="e">
        <f t="shared" si="11"/>
        <v>#DIV/0!</v>
      </c>
      <c r="AI27" s="6" t="e">
        <f t="shared" si="12"/>
        <v>#DIV/0!</v>
      </c>
      <c r="AJ27" s="6" t="e">
        <f t="shared" si="13"/>
        <v>#DIV/0!</v>
      </c>
      <c r="AK27" s="6" t="e">
        <f t="shared" si="14"/>
        <v>#DIV/0!</v>
      </c>
    </row>
    <row r="28" spans="2:37" ht="16.8" x14ac:dyDescent="0.5">
      <c r="B28" s="11">
        <v>72</v>
      </c>
      <c r="C28" s="11">
        <v>70</v>
      </c>
      <c r="D28" s="11">
        <v>69</v>
      </c>
      <c r="E28" s="11">
        <v>67</v>
      </c>
      <c r="F28" s="11">
        <v>65</v>
      </c>
      <c r="G28" s="11">
        <v>64</v>
      </c>
      <c r="H28" s="11">
        <v>62</v>
      </c>
      <c r="I28" s="11">
        <v>60</v>
      </c>
      <c r="J28" s="11">
        <v>58</v>
      </c>
      <c r="K28" s="11">
        <v>57</v>
      </c>
      <c r="L28" s="11">
        <v>56</v>
      </c>
      <c r="M28" s="11">
        <v>54</v>
      </c>
      <c r="N28" s="11">
        <v>51</v>
      </c>
      <c r="O28" s="11">
        <v>48</v>
      </c>
      <c r="P28" s="11">
        <v>44</v>
      </c>
      <c r="Q28" s="11">
        <v>0.93</v>
      </c>
      <c r="W28" s="6" t="e">
        <f t="shared" si="0"/>
        <v>#DIV/0!</v>
      </c>
      <c r="X28" s="6" t="e">
        <f t="shared" si="1"/>
        <v>#DIV/0!</v>
      </c>
      <c r="Y28" s="6" t="e">
        <f t="shared" si="2"/>
        <v>#DIV/0!</v>
      </c>
      <c r="Z28" s="6" t="e">
        <f t="shared" si="3"/>
        <v>#DIV/0!</v>
      </c>
      <c r="AA28" s="6" t="e">
        <f t="shared" si="4"/>
        <v>#DIV/0!</v>
      </c>
      <c r="AB28" s="6" t="e">
        <f t="shared" si="5"/>
        <v>#DIV/0!</v>
      </c>
      <c r="AC28" s="6" t="e">
        <f t="shared" si="6"/>
        <v>#DIV/0!</v>
      </c>
      <c r="AD28" s="6" t="e">
        <f t="shared" si="7"/>
        <v>#DIV/0!</v>
      </c>
      <c r="AE28" s="6" t="e">
        <f t="shared" si="8"/>
        <v>#DIV/0!</v>
      </c>
      <c r="AF28" s="6" t="e">
        <f t="shared" si="9"/>
        <v>#DIV/0!</v>
      </c>
      <c r="AG28" s="6" t="e">
        <f t="shared" si="10"/>
        <v>#DIV/0!</v>
      </c>
      <c r="AH28" s="6" t="e">
        <f t="shared" si="11"/>
        <v>#DIV/0!</v>
      </c>
      <c r="AI28" s="6" t="e">
        <f t="shared" si="12"/>
        <v>#DIV/0!</v>
      </c>
      <c r="AJ28" s="6" t="e">
        <f t="shared" si="13"/>
        <v>#DIV/0!</v>
      </c>
      <c r="AK28" s="6" t="e">
        <f t="shared" si="14"/>
        <v>#DIV/0!</v>
      </c>
    </row>
    <row r="29" spans="2:37" ht="16.8" x14ac:dyDescent="0.5">
      <c r="B29" s="11">
        <v>71</v>
      </c>
      <c r="C29" s="11">
        <v>69</v>
      </c>
      <c r="D29" s="11">
        <v>67</v>
      </c>
      <c r="E29" s="11">
        <v>66</v>
      </c>
      <c r="F29" s="11">
        <v>64</v>
      </c>
      <c r="G29" s="11">
        <v>62</v>
      </c>
      <c r="H29" s="11">
        <v>61</v>
      </c>
      <c r="I29" s="11">
        <v>59</v>
      </c>
      <c r="J29" s="11">
        <v>57</v>
      </c>
      <c r="K29" s="11">
        <v>56</v>
      </c>
      <c r="L29" s="11">
        <v>54</v>
      </c>
      <c r="M29" s="11">
        <v>53</v>
      </c>
      <c r="N29" s="11">
        <v>50</v>
      </c>
      <c r="O29" s="11">
        <v>47</v>
      </c>
      <c r="P29" s="11">
        <v>43</v>
      </c>
      <c r="Q29" s="11">
        <v>0.92</v>
      </c>
      <c r="W29" s="6" t="e">
        <f t="shared" si="0"/>
        <v>#DIV/0!</v>
      </c>
      <c r="X29" s="6" t="e">
        <f t="shared" si="1"/>
        <v>#DIV/0!</v>
      </c>
      <c r="Y29" s="6" t="e">
        <f t="shared" si="2"/>
        <v>#DIV/0!</v>
      </c>
      <c r="Z29" s="6" t="e">
        <f t="shared" si="3"/>
        <v>#DIV/0!</v>
      </c>
      <c r="AA29" s="6" t="e">
        <f t="shared" si="4"/>
        <v>#DIV/0!</v>
      </c>
      <c r="AB29" s="6" t="e">
        <f t="shared" si="5"/>
        <v>#DIV/0!</v>
      </c>
      <c r="AC29" s="6" t="e">
        <f t="shared" si="6"/>
        <v>#DIV/0!</v>
      </c>
      <c r="AD29" s="6" t="e">
        <f t="shared" si="7"/>
        <v>#DIV/0!</v>
      </c>
      <c r="AE29" s="6" t="e">
        <f t="shared" si="8"/>
        <v>#DIV/0!</v>
      </c>
      <c r="AF29" s="6" t="e">
        <f t="shared" si="9"/>
        <v>#DIV/0!</v>
      </c>
      <c r="AG29" s="6" t="e">
        <f t="shared" si="10"/>
        <v>#DIV/0!</v>
      </c>
      <c r="AH29" s="6" t="e">
        <f t="shared" si="11"/>
        <v>#DIV/0!</v>
      </c>
      <c r="AI29" s="6" t="e">
        <f t="shared" si="12"/>
        <v>#DIV/0!</v>
      </c>
      <c r="AJ29" s="6" t="e">
        <f t="shared" si="13"/>
        <v>#DIV/0!</v>
      </c>
      <c r="AK29" s="6" t="e">
        <f t="shared" si="14"/>
        <v>#DIV/0!</v>
      </c>
    </row>
    <row r="30" spans="2:37" ht="16.8" x14ac:dyDescent="0.5">
      <c r="B30" s="11">
        <v>70</v>
      </c>
      <c r="C30" s="11">
        <v>68</v>
      </c>
      <c r="D30" s="11">
        <v>66</v>
      </c>
      <c r="E30" s="11">
        <v>64</v>
      </c>
      <c r="F30" s="11">
        <v>63</v>
      </c>
      <c r="G30" s="11">
        <v>61</v>
      </c>
      <c r="H30" s="11">
        <v>59</v>
      </c>
      <c r="I30" s="11">
        <v>58</v>
      </c>
      <c r="J30" s="11">
        <v>56</v>
      </c>
      <c r="K30" s="11">
        <v>55</v>
      </c>
      <c r="L30" s="11">
        <v>53</v>
      </c>
      <c r="M30" s="11">
        <v>51</v>
      </c>
      <c r="N30" s="11">
        <v>49</v>
      </c>
      <c r="O30" s="11">
        <v>46</v>
      </c>
      <c r="P30" s="11">
        <v>41</v>
      </c>
      <c r="Q30" s="11">
        <v>0.91</v>
      </c>
      <c r="W30" s="6" t="e">
        <f t="shared" si="0"/>
        <v>#DIV/0!</v>
      </c>
      <c r="X30" s="6" t="e">
        <f t="shared" si="1"/>
        <v>#DIV/0!</v>
      </c>
      <c r="Y30" s="6" t="e">
        <f t="shared" si="2"/>
        <v>#DIV/0!</v>
      </c>
      <c r="Z30" s="6" t="e">
        <f t="shared" si="3"/>
        <v>#DIV/0!</v>
      </c>
      <c r="AA30" s="6" t="e">
        <f t="shared" si="4"/>
        <v>#DIV/0!</v>
      </c>
      <c r="AB30" s="6" t="e">
        <f t="shared" si="5"/>
        <v>#DIV/0!</v>
      </c>
      <c r="AC30" s="6" t="e">
        <f t="shared" si="6"/>
        <v>#DIV/0!</v>
      </c>
      <c r="AD30" s="6" t="e">
        <f t="shared" si="7"/>
        <v>#DIV/0!</v>
      </c>
      <c r="AE30" s="6" t="e">
        <f t="shared" si="8"/>
        <v>#DIV/0!</v>
      </c>
      <c r="AF30" s="6" t="e">
        <f t="shared" si="9"/>
        <v>#DIV/0!</v>
      </c>
      <c r="AG30" s="6" t="e">
        <f t="shared" si="10"/>
        <v>#DIV/0!</v>
      </c>
      <c r="AH30" s="6" t="e">
        <f t="shared" si="11"/>
        <v>#DIV/0!</v>
      </c>
      <c r="AI30" s="6" t="e">
        <f t="shared" si="12"/>
        <v>#DIV/0!</v>
      </c>
      <c r="AJ30" s="6" t="e">
        <f t="shared" si="13"/>
        <v>#DIV/0!</v>
      </c>
      <c r="AK30" s="6" t="e">
        <f t="shared" si="14"/>
        <v>#DIV/0!</v>
      </c>
    </row>
    <row r="31" spans="2:37" ht="16.8" x14ac:dyDescent="0.5">
      <c r="B31" s="10">
        <v>69</v>
      </c>
      <c r="C31" s="10">
        <v>67</v>
      </c>
      <c r="D31" s="10">
        <v>65</v>
      </c>
      <c r="E31" s="10">
        <v>63</v>
      </c>
      <c r="F31" s="10">
        <v>62</v>
      </c>
      <c r="G31" s="10">
        <v>60</v>
      </c>
      <c r="H31" s="10">
        <v>58</v>
      </c>
      <c r="I31" s="12">
        <v>56</v>
      </c>
      <c r="J31" s="10">
        <v>55</v>
      </c>
      <c r="K31" s="12">
        <v>54</v>
      </c>
      <c r="L31" s="10">
        <v>52</v>
      </c>
      <c r="M31" s="10">
        <v>50</v>
      </c>
      <c r="N31" s="10">
        <v>48</v>
      </c>
      <c r="O31" s="10">
        <v>44</v>
      </c>
      <c r="P31" s="10">
        <v>40</v>
      </c>
      <c r="Q31" s="10">
        <v>0.9</v>
      </c>
      <c r="W31" s="6" t="e">
        <f t="shared" si="0"/>
        <v>#DIV/0!</v>
      </c>
      <c r="X31" s="6" t="e">
        <f t="shared" si="1"/>
        <v>#DIV/0!</v>
      </c>
      <c r="Y31" s="6" t="e">
        <f t="shared" si="2"/>
        <v>#DIV/0!</v>
      </c>
      <c r="Z31" s="6" t="e">
        <f t="shared" si="3"/>
        <v>#DIV/0!</v>
      </c>
      <c r="AA31" s="6" t="e">
        <f t="shared" si="4"/>
        <v>#DIV/0!</v>
      </c>
      <c r="AB31" s="6" t="e">
        <f t="shared" si="5"/>
        <v>#DIV/0!</v>
      </c>
      <c r="AC31" s="6" t="e">
        <f t="shared" si="6"/>
        <v>#DIV/0!</v>
      </c>
      <c r="AD31" s="6" t="e">
        <f t="shared" si="7"/>
        <v>#DIV/0!</v>
      </c>
      <c r="AE31" s="6" t="e">
        <f t="shared" si="8"/>
        <v>#DIV/0!</v>
      </c>
      <c r="AF31" s="6" t="e">
        <f t="shared" si="9"/>
        <v>#DIV/0!</v>
      </c>
      <c r="AG31" s="6" t="e">
        <f t="shared" si="10"/>
        <v>#DIV/0!</v>
      </c>
      <c r="AH31" s="6" t="e">
        <f t="shared" si="11"/>
        <v>#DIV/0!</v>
      </c>
      <c r="AI31" s="6" t="e">
        <f t="shared" si="12"/>
        <v>#DIV/0!</v>
      </c>
      <c r="AJ31" s="6" t="e">
        <f t="shared" si="13"/>
        <v>#DIV/0!</v>
      </c>
      <c r="AK31" s="6" t="e">
        <f t="shared" si="14"/>
        <v>#DIV/0!</v>
      </c>
    </row>
    <row r="32" spans="2:37" ht="16.8" x14ac:dyDescent="0.5">
      <c r="B32" s="11">
        <v>68</v>
      </c>
      <c r="C32" s="11">
        <v>66</v>
      </c>
      <c r="D32" s="11">
        <v>64</v>
      </c>
      <c r="E32" s="11">
        <v>62</v>
      </c>
      <c r="F32" s="11">
        <v>61</v>
      </c>
      <c r="G32" s="11">
        <v>59</v>
      </c>
      <c r="H32" s="11">
        <v>57</v>
      </c>
      <c r="I32" s="13">
        <v>55</v>
      </c>
      <c r="J32" s="11">
        <v>54</v>
      </c>
      <c r="K32" s="13">
        <v>52</v>
      </c>
      <c r="L32" s="11">
        <v>51</v>
      </c>
      <c r="M32" s="11">
        <v>49</v>
      </c>
      <c r="N32" s="11">
        <v>46</v>
      </c>
      <c r="O32" s="11">
        <v>43</v>
      </c>
      <c r="P32" s="11">
        <v>39</v>
      </c>
      <c r="Q32" s="11">
        <v>0.89</v>
      </c>
      <c r="W32" s="6" t="e">
        <f t="shared" si="0"/>
        <v>#DIV/0!</v>
      </c>
      <c r="X32" s="6" t="e">
        <f t="shared" si="1"/>
        <v>#DIV/0!</v>
      </c>
      <c r="Y32" s="6" t="e">
        <f t="shared" si="2"/>
        <v>#DIV/0!</v>
      </c>
      <c r="Z32" s="6" t="e">
        <f t="shared" si="3"/>
        <v>#DIV/0!</v>
      </c>
      <c r="AA32" s="6" t="e">
        <f t="shared" si="4"/>
        <v>#DIV/0!</v>
      </c>
      <c r="AB32" s="6" t="e">
        <f t="shared" si="5"/>
        <v>#DIV/0!</v>
      </c>
      <c r="AC32" s="6" t="e">
        <f t="shared" si="6"/>
        <v>#DIV/0!</v>
      </c>
      <c r="AD32" s="6" t="e">
        <f t="shared" si="7"/>
        <v>#DIV/0!</v>
      </c>
      <c r="AE32" s="6" t="e">
        <f t="shared" si="8"/>
        <v>#DIV/0!</v>
      </c>
      <c r="AF32" s="6" t="e">
        <f t="shared" si="9"/>
        <v>#DIV/0!</v>
      </c>
      <c r="AG32" s="6" t="e">
        <f t="shared" si="10"/>
        <v>#DIV/0!</v>
      </c>
      <c r="AH32" s="6" t="e">
        <f t="shared" si="11"/>
        <v>#DIV/0!</v>
      </c>
      <c r="AI32" s="6" t="e">
        <f t="shared" si="12"/>
        <v>#DIV/0!</v>
      </c>
      <c r="AJ32" s="6" t="e">
        <f t="shared" si="13"/>
        <v>#DIV/0!</v>
      </c>
      <c r="AK32" s="6" t="e">
        <f t="shared" si="14"/>
        <v>#DIV/0!</v>
      </c>
    </row>
    <row r="33" spans="2:37" ht="16.8" x14ac:dyDescent="0.5">
      <c r="B33" s="11">
        <v>67</v>
      </c>
      <c r="C33" s="11">
        <v>65</v>
      </c>
      <c r="D33" s="11">
        <v>63</v>
      </c>
      <c r="E33" s="11">
        <v>61</v>
      </c>
      <c r="F33" s="11">
        <v>59</v>
      </c>
      <c r="G33" s="11">
        <v>58</v>
      </c>
      <c r="H33" s="11">
        <v>56</v>
      </c>
      <c r="I33" s="13">
        <v>54</v>
      </c>
      <c r="J33" s="11">
        <v>52</v>
      </c>
      <c r="K33" s="13">
        <v>51</v>
      </c>
      <c r="L33" s="11">
        <v>50</v>
      </c>
      <c r="M33" s="11">
        <v>48</v>
      </c>
      <c r="N33" s="11">
        <v>45</v>
      </c>
      <c r="O33" s="11">
        <v>42</v>
      </c>
      <c r="P33" s="11">
        <v>38</v>
      </c>
      <c r="Q33" s="11">
        <v>0.88</v>
      </c>
      <c r="W33" s="6" t="e">
        <f t="shared" si="0"/>
        <v>#DIV/0!</v>
      </c>
      <c r="X33" s="6" t="e">
        <f t="shared" si="1"/>
        <v>#DIV/0!</v>
      </c>
      <c r="Y33" s="6" t="e">
        <f t="shared" si="2"/>
        <v>#DIV/0!</v>
      </c>
      <c r="Z33" s="6" t="e">
        <f t="shared" si="3"/>
        <v>#DIV/0!</v>
      </c>
      <c r="AA33" s="6" t="e">
        <f t="shared" si="4"/>
        <v>#DIV/0!</v>
      </c>
      <c r="AB33" s="6" t="e">
        <f t="shared" si="5"/>
        <v>#DIV/0!</v>
      </c>
      <c r="AC33" s="6" t="e">
        <f t="shared" si="6"/>
        <v>#DIV/0!</v>
      </c>
      <c r="AD33" s="6" t="e">
        <f t="shared" si="7"/>
        <v>#DIV/0!</v>
      </c>
      <c r="AE33" s="6" t="e">
        <f t="shared" si="8"/>
        <v>#DIV/0!</v>
      </c>
      <c r="AF33" s="6" t="e">
        <f t="shared" si="9"/>
        <v>#DIV/0!</v>
      </c>
      <c r="AG33" s="6" t="e">
        <f t="shared" si="10"/>
        <v>#DIV/0!</v>
      </c>
      <c r="AH33" s="6" t="e">
        <f t="shared" si="11"/>
        <v>#DIV/0!</v>
      </c>
      <c r="AI33" s="6" t="e">
        <f t="shared" si="12"/>
        <v>#DIV/0!</v>
      </c>
      <c r="AJ33" s="6" t="e">
        <f t="shared" si="13"/>
        <v>#DIV/0!</v>
      </c>
      <c r="AK33" s="6" t="e">
        <f t="shared" si="14"/>
        <v>#DIV/0!</v>
      </c>
    </row>
    <row r="34" spans="2:37" ht="16.8" x14ac:dyDescent="0.5">
      <c r="B34" s="11">
        <v>66</v>
      </c>
      <c r="C34" s="11">
        <v>64</v>
      </c>
      <c r="D34" s="11">
        <v>62</v>
      </c>
      <c r="E34" s="11">
        <v>60</v>
      </c>
      <c r="F34" s="11">
        <v>58</v>
      </c>
      <c r="G34" s="11">
        <v>57</v>
      </c>
      <c r="H34" s="11">
        <v>55</v>
      </c>
      <c r="I34" s="13">
        <v>53</v>
      </c>
      <c r="J34" s="11">
        <v>51</v>
      </c>
      <c r="K34" s="13">
        <v>50</v>
      </c>
      <c r="L34" s="11">
        <v>48</v>
      </c>
      <c r="M34" s="11">
        <v>46</v>
      </c>
      <c r="N34" s="11">
        <v>44</v>
      </c>
      <c r="O34" s="11">
        <v>41</v>
      </c>
      <c r="P34" s="11">
        <v>36</v>
      </c>
      <c r="Q34" s="11">
        <v>0.87</v>
      </c>
      <c r="W34" s="6" t="e">
        <f t="shared" si="0"/>
        <v>#DIV/0!</v>
      </c>
      <c r="X34" s="6" t="e">
        <f t="shared" si="1"/>
        <v>#DIV/0!</v>
      </c>
      <c r="Y34" s="6" t="e">
        <f t="shared" si="2"/>
        <v>#DIV/0!</v>
      </c>
      <c r="Z34" s="6" t="e">
        <f t="shared" si="3"/>
        <v>#DIV/0!</v>
      </c>
      <c r="AA34" s="6" t="e">
        <f t="shared" si="4"/>
        <v>#DIV/0!</v>
      </c>
      <c r="AB34" s="6" t="e">
        <f t="shared" si="5"/>
        <v>#DIV/0!</v>
      </c>
      <c r="AC34" s="6" t="e">
        <f t="shared" si="6"/>
        <v>#DIV/0!</v>
      </c>
      <c r="AD34" s="6" t="e">
        <f t="shared" si="7"/>
        <v>#DIV/0!</v>
      </c>
      <c r="AE34" s="6" t="e">
        <f t="shared" si="8"/>
        <v>#DIV/0!</v>
      </c>
      <c r="AF34" s="6" t="e">
        <f t="shared" si="9"/>
        <v>#DIV/0!</v>
      </c>
      <c r="AG34" s="6" t="e">
        <f t="shared" si="10"/>
        <v>#DIV/0!</v>
      </c>
      <c r="AH34" s="6" t="e">
        <f t="shared" si="11"/>
        <v>#DIV/0!</v>
      </c>
      <c r="AI34" s="6" t="e">
        <f t="shared" si="12"/>
        <v>#DIV/0!</v>
      </c>
      <c r="AJ34" s="6" t="e">
        <f t="shared" si="13"/>
        <v>#DIV/0!</v>
      </c>
      <c r="AK34" s="6" t="e">
        <f t="shared" si="14"/>
        <v>#DIV/0!</v>
      </c>
    </row>
    <row r="35" spans="2:37" ht="16.8" x14ac:dyDescent="0.5">
      <c r="B35" s="11">
        <v>65</v>
      </c>
      <c r="C35" s="11">
        <v>63</v>
      </c>
      <c r="D35" s="11">
        <v>61</v>
      </c>
      <c r="E35" s="11">
        <v>59</v>
      </c>
      <c r="F35" s="11">
        <v>57</v>
      </c>
      <c r="G35" s="11">
        <v>56</v>
      </c>
      <c r="H35" s="11">
        <v>54</v>
      </c>
      <c r="I35" s="13">
        <v>52</v>
      </c>
      <c r="J35" s="11">
        <v>50</v>
      </c>
      <c r="K35" s="13">
        <v>49</v>
      </c>
      <c r="L35" s="11">
        <v>47</v>
      </c>
      <c r="M35" s="11">
        <v>45</v>
      </c>
      <c r="N35" s="11">
        <v>43</v>
      </c>
      <c r="O35" s="11">
        <v>39</v>
      </c>
      <c r="P35" s="11">
        <v>35</v>
      </c>
      <c r="Q35" s="11">
        <v>0.86</v>
      </c>
      <c r="W35" s="6" t="e">
        <f t="shared" si="0"/>
        <v>#DIV/0!</v>
      </c>
      <c r="X35" s="6" t="e">
        <f t="shared" si="1"/>
        <v>#DIV/0!</v>
      </c>
      <c r="Y35" s="6" t="e">
        <f t="shared" si="2"/>
        <v>#DIV/0!</v>
      </c>
      <c r="Z35" s="6" t="e">
        <f t="shared" si="3"/>
        <v>#DIV/0!</v>
      </c>
      <c r="AA35" s="6" t="e">
        <f t="shared" si="4"/>
        <v>#DIV/0!</v>
      </c>
      <c r="AB35" s="6" t="e">
        <f t="shared" si="5"/>
        <v>#DIV/0!</v>
      </c>
      <c r="AC35" s="6" t="e">
        <f t="shared" si="6"/>
        <v>#DIV/0!</v>
      </c>
      <c r="AD35" s="6" t="e">
        <f t="shared" si="7"/>
        <v>#DIV/0!</v>
      </c>
      <c r="AE35" s="6" t="e">
        <f t="shared" si="8"/>
        <v>#DIV/0!</v>
      </c>
      <c r="AF35" s="6" t="e">
        <f t="shared" si="9"/>
        <v>#DIV/0!</v>
      </c>
      <c r="AG35" s="6" t="e">
        <f t="shared" si="10"/>
        <v>#DIV/0!</v>
      </c>
      <c r="AH35" s="6" t="e">
        <f t="shared" si="11"/>
        <v>#DIV/0!</v>
      </c>
      <c r="AI35" s="6" t="e">
        <f t="shared" si="12"/>
        <v>#DIV/0!</v>
      </c>
      <c r="AJ35" s="6" t="e">
        <f t="shared" si="13"/>
        <v>#DIV/0!</v>
      </c>
      <c r="AK35" s="6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15">
        <v>51</v>
      </c>
      <c r="J36" s="14">
        <v>49</v>
      </c>
      <c r="K36" s="15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6" t="e">
        <f t="shared" si="0"/>
        <v>#DIV/0!</v>
      </c>
      <c r="X36" s="6" t="e">
        <f t="shared" si="1"/>
        <v>#DIV/0!</v>
      </c>
      <c r="Y36" s="6" t="e">
        <f t="shared" si="2"/>
        <v>#DIV/0!</v>
      </c>
      <c r="Z36" s="6" t="e">
        <f t="shared" si="3"/>
        <v>#DIV/0!</v>
      </c>
      <c r="AA36" s="6" t="e">
        <f t="shared" si="4"/>
        <v>#DIV/0!</v>
      </c>
      <c r="AB36" s="6" t="e">
        <f t="shared" si="5"/>
        <v>#DIV/0!</v>
      </c>
      <c r="AC36" s="6" t="e">
        <f t="shared" si="6"/>
        <v>#DIV/0!</v>
      </c>
      <c r="AD36" s="6" t="e">
        <f t="shared" si="7"/>
        <v>#DIV/0!</v>
      </c>
      <c r="AE36" s="6" t="e">
        <f t="shared" si="8"/>
        <v>#DIV/0!</v>
      </c>
      <c r="AF36" s="6" t="e">
        <f t="shared" si="9"/>
        <v>#DIV/0!</v>
      </c>
      <c r="AG36" s="6" t="e">
        <f t="shared" si="10"/>
        <v>#DIV/0!</v>
      </c>
      <c r="AH36" s="6" t="e">
        <f t="shared" si="11"/>
        <v>#DIV/0!</v>
      </c>
      <c r="AI36" s="6" t="e">
        <f t="shared" si="12"/>
        <v>#DIV/0!</v>
      </c>
      <c r="AJ36" s="6" t="e">
        <f t="shared" si="13"/>
        <v>#DIV/0!</v>
      </c>
      <c r="AK36" s="6" t="e">
        <f t="shared" si="14"/>
        <v>#DIV/0!</v>
      </c>
    </row>
    <row r="37" spans="2:37" ht="16.8" x14ac:dyDescent="0.5">
      <c r="B37" s="10">
        <v>63</v>
      </c>
      <c r="C37" s="10">
        <v>60</v>
      </c>
      <c r="D37" s="10">
        <v>59</v>
      </c>
      <c r="E37" s="10">
        <v>57</v>
      </c>
      <c r="F37" s="10">
        <v>55</v>
      </c>
      <c r="G37" s="10">
        <v>53</v>
      </c>
      <c r="H37" s="10">
        <v>52</v>
      </c>
      <c r="I37" s="12">
        <v>49</v>
      </c>
      <c r="J37" s="10">
        <v>48</v>
      </c>
      <c r="K37" s="12">
        <v>47</v>
      </c>
      <c r="L37" s="10">
        <v>45</v>
      </c>
      <c r="M37" s="10">
        <v>43</v>
      </c>
      <c r="N37" s="10">
        <v>40</v>
      </c>
      <c r="O37" s="10">
        <v>37</v>
      </c>
      <c r="P37" s="10">
        <v>32</v>
      </c>
      <c r="Q37" s="10">
        <v>0.84</v>
      </c>
      <c r="W37" s="6" t="e">
        <f t="shared" si="0"/>
        <v>#DIV/0!</v>
      </c>
      <c r="X37" s="6" t="e">
        <f t="shared" si="1"/>
        <v>#DIV/0!</v>
      </c>
      <c r="Y37" s="6" t="e">
        <f t="shared" si="2"/>
        <v>#DIV/0!</v>
      </c>
      <c r="Z37" s="6" t="e">
        <f t="shared" si="3"/>
        <v>#DIV/0!</v>
      </c>
      <c r="AA37" s="6" t="e">
        <f t="shared" si="4"/>
        <v>#DIV/0!</v>
      </c>
      <c r="AB37" s="6" t="e">
        <f t="shared" si="5"/>
        <v>#DIV/0!</v>
      </c>
      <c r="AC37" s="6" t="e">
        <f t="shared" si="6"/>
        <v>#DIV/0!</v>
      </c>
      <c r="AD37" s="6" t="e">
        <f t="shared" si="7"/>
        <v>#DIV/0!</v>
      </c>
      <c r="AE37" s="6" t="e">
        <f t="shared" si="8"/>
        <v>#DIV/0!</v>
      </c>
      <c r="AF37" s="6" t="e">
        <f t="shared" si="9"/>
        <v>#DIV/0!</v>
      </c>
      <c r="AG37" s="6" t="e">
        <f t="shared" si="10"/>
        <v>#DIV/0!</v>
      </c>
      <c r="AH37" s="6" t="e">
        <f t="shared" si="11"/>
        <v>#DIV/0!</v>
      </c>
      <c r="AI37" s="6" t="e">
        <f t="shared" si="12"/>
        <v>#DIV/0!</v>
      </c>
      <c r="AJ37" s="6" t="e">
        <f t="shared" si="13"/>
        <v>#DIV/0!</v>
      </c>
      <c r="AK37" s="6" t="e">
        <f t="shared" si="14"/>
        <v>#DIV/0!</v>
      </c>
    </row>
    <row r="38" spans="2:37" ht="16.8" x14ac:dyDescent="0.5">
      <c r="B38" s="11">
        <v>62</v>
      </c>
      <c r="C38" s="11">
        <v>59</v>
      </c>
      <c r="D38" s="11">
        <v>57</v>
      </c>
      <c r="E38" s="11">
        <v>56</v>
      </c>
      <c r="F38" s="11">
        <v>54</v>
      </c>
      <c r="G38" s="11">
        <v>52</v>
      </c>
      <c r="H38" s="11">
        <v>50</v>
      </c>
      <c r="I38" s="13">
        <v>48</v>
      </c>
      <c r="J38" s="11">
        <v>47</v>
      </c>
      <c r="K38" s="13">
        <v>45</v>
      </c>
      <c r="L38" s="11">
        <v>44</v>
      </c>
      <c r="M38" s="11">
        <v>42</v>
      </c>
      <c r="N38" s="11">
        <v>39</v>
      </c>
      <c r="O38" s="11">
        <v>36</v>
      </c>
      <c r="P38" s="11">
        <v>30</v>
      </c>
      <c r="Q38" s="11">
        <v>0.83</v>
      </c>
      <c r="W38" s="6" t="e">
        <f t="shared" si="0"/>
        <v>#DIV/0!</v>
      </c>
      <c r="X38" s="6" t="e">
        <f t="shared" si="1"/>
        <v>#DIV/0!</v>
      </c>
      <c r="Y38" s="6" t="e">
        <f t="shared" si="2"/>
        <v>#DIV/0!</v>
      </c>
      <c r="Z38" s="6" t="e">
        <f t="shared" si="3"/>
        <v>#DIV/0!</v>
      </c>
      <c r="AA38" s="6" t="e">
        <f t="shared" si="4"/>
        <v>#DIV/0!</v>
      </c>
      <c r="AB38" s="6" t="e">
        <f t="shared" si="5"/>
        <v>#DIV/0!</v>
      </c>
      <c r="AC38" s="6" t="e">
        <f t="shared" si="6"/>
        <v>#DIV/0!</v>
      </c>
      <c r="AD38" s="6" t="e">
        <f t="shared" si="7"/>
        <v>#DIV/0!</v>
      </c>
      <c r="AE38" s="6" t="e">
        <f t="shared" si="8"/>
        <v>#DIV/0!</v>
      </c>
      <c r="AF38" s="6" t="e">
        <f t="shared" si="9"/>
        <v>#DIV/0!</v>
      </c>
      <c r="AG38" s="6" t="e">
        <f t="shared" si="10"/>
        <v>#DIV/0!</v>
      </c>
      <c r="AH38" s="6" t="e">
        <f t="shared" si="11"/>
        <v>#DIV/0!</v>
      </c>
      <c r="AI38" s="6" t="e">
        <f t="shared" si="12"/>
        <v>#DIV/0!</v>
      </c>
      <c r="AJ38" s="6" t="e">
        <f t="shared" si="13"/>
        <v>#DIV/0!</v>
      </c>
      <c r="AK38" s="6" t="e">
        <f t="shared" si="14"/>
        <v>#DIV/0!</v>
      </c>
    </row>
    <row r="39" spans="2:37" ht="16.8" x14ac:dyDescent="0.5">
      <c r="B39" s="11">
        <v>61</v>
      </c>
      <c r="C39" s="11">
        <v>58</v>
      </c>
      <c r="D39" s="11">
        <v>56</v>
      </c>
      <c r="E39" s="11">
        <v>55</v>
      </c>
      <c r="F39" s="11">
        <v>53</v>
      </c>
      <c r="G39" s="11">
        <v>51</v>
      </c>
      <c r="H39" s="11">
        <v>49</v>
      </c>
      <c r="I39" s="13">
        <v>47</v>
      </c>
      <c r="J39" s="11">
        <v>46</v>
      </c>
      <c r="K39" s="13">
        <v>44</v>
      </c>
      <c r="L39" s="11">
        <v>43</v>
      </c>
      <c r="M39" s="11">
        <v>41</v>
      </c>
      <c r="N39" s="11">
        <v>38</v>
      </c>
      <c r="O39" s="11">
        <v>34</v>
      </c>
      <c r="P39" s="11">
        <v>28</v>
      </c>
      <c r="Q39" s="11">
        <v>0.82</v>
      </c>
      <c r="W39" s="6" t="e">
        <f t="shared" si="0"/>
        <v>#DIV/0!</v>
      </c>
      <c r="X39" s="6" t="e">
        <f t="shared" si="1"/>
        <v>#DIV/0!</v>
      </c>
      <c r="Y39" s="6" t="e">
        <f t="shared" si="2"/>
        <v>#DIV/0!</v>
      </c>
      <c r="Z39" s="6" t="e">
        <f t="shared" si="3"/>
        <v>#DIV/0!</v>
      </c>
      <c r="AA39" s="6" t="e">
        <f t="shared" si="4"/>
        <v>#DIV/0!</v>
      </c>
      <c r="AB39" s="6" t="e">
        <f t="shared" si="5"/>
        <v>#DIV/0!</v>
      </c>
      <c r="AC39" s="6" t="e">
        <f t="shared" si="6"/>
        <v>#DIV/0!</v>
      </c>
      <c r="AD39" s="6" t="e">
        <f t="shared" si="7"/>
        <v>#DIV/0!</v>
      </c>
      <c r="AE39" s="6" t="e">
        <f t="shared" si="8"/>
        <v>#DIV/0!</v>
      </c>
      <c r="AF39" s="6" t="e">
        <f t="shared" si="9"/>
        <v>#DIV/0!</v>
      </c>
      <c r="AG39" s="6" t="e">
        <f t="shared" si="10"/>
        <v>#DIV/0!</v>
      </c>
      <c r="AH39" s="6" t="e">
        <f t="shared" si="11"/>
        <v>#DIV/0!</v>
      </c>
      <c r="AI39" s="6" t="e">
        <f t="shared" si="12"/>
        <v>#DIV/0!</v>
      </c>
      <c r="AJ39" s="6" t="e">
        <f t="shared" si="13"/>
        <v>#DIV/0!</v>
      </c>
      <c r="AK39" s="6" t="e">
        <f t="shared" si="14"/>
        <v>#DIV/0!</v>
      </c>
    </row>
    <row r="40" spans="2:37" ht="16.8" x14ac:dyDescent="0.5">
      <c r="B40" s="11">
        <v>60</v>
      </c>
      <c r="C40" s="11">
        <v>57</v>
      </c>
      <c r="D40" s="11">
        <v>55</v>
      </c>
      <c r="E40" s="11">
        <v>53</v>
      </c>
      <c r="F40" s="11">
        <v>52</v>
      </c>
      <c r="G40" s="11">
        <v>50</v>
      </c>
      <c r="H40" s="11">
        <v>48</v>
      </c>
      <c r="I40" s="13">
        <v>46</v>
      </c>
      <c r="J40" s="11">
        <v>45</v>
      </c>
      <c r="K40" s="13">
        <v>43</v>
      </c>
      <c r="L40" s="11">
        <v>42</v>
      </c>
      <c r="M40" s="11">
        <v>39</v>
      </c>
      <c r="N40" s="11">
        <v>37</v>
      </c>
      <c r="O40" s="11">
        <v>33</v>
      </c>
      <c r="P40" s="11">
        <v>27</v>
      </c>
      <c r="Q40" s="11">
        <v>0.81</v>
      </c>
      <c r="W40" s="6" t="e">
        <f t="shared" si="0"/>
        <v>#DIV/0!</v>
      </c>
      <c r="X40" s="6" t="e">
        <f t="shared" si="1"/>
        <v>#DIV/0!</v>
      </c>
      <c r="Y40" s="6" t="e">
        <f t="shared" si="2"/>
        <v>#DIV/0!</v>
      </c>
      <c r="Z40" s="6" t="e">
        <f t="shared" si="3"/>
        <v>#DIV/0!</v>
      </c>
      <c r="AA40" s="6" t="e">
        <f t="shared" si="4"/>
        <v>#DIV/0!</v>
      </c>
      <c r="AB40" s="6" t="e">
        <f t="shared" si="5"/>
        <v>#DIV/0!</v>
      </c>
      <c r="AC40" s="6" t="e">
        <f t="shared" si="6"/>
        <v>#DIV/0!</v>
      </c>
      <c r="AD40" s="6" t="e">
        <f t="shared" si="7"/>
        <v>#DIV/0!</v>
      </c>
      <c r="AE40" s="6" t="e">
        <f t="shared" si="8"/>
        <v>#DIV/0!</v>
      </c>
      <c r="AF40" s="6" t="e">
        <f t="shared" si="9"/>
        <v>#DIV/0!</v>
      </c>
      <c r="AG40" s="6" t="e">
        <f t="shared" si="10"/>
        <v>#DIV/0!</v>
      </c>
      <c r="AH40" s="6" t="e">
        <f t="shared" si="11"/>
        <v>#DIV/0!</v>
      </c>
      <c r="AI40" s="6" t="e">
        <f t="shared" si="12"/>
        <v>#DIV/0!</v>
      </c>
      <c r="AJ40" s="6" t="e">
        <f t="shared" si="13"/>
        <v>#DIV/0!</v>
      </c>
      <c r="AK40" s="6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15">
        <v>45</v>
      </c>
      <c r="J41" s="14">
        <v>43</v>
      </c>
      <c r="K41" s="15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6" t="e">
        <f t="shared" si="0"/>
        <v>#DIV/0!</v>
      </c>
      <c r="X41" s="6" t="e">
        <f t="shared" si="1"/>
        <v>#DIV/0!</v>
      </c>
      <c r="Y41" s="6" t="e">
        <f t="shared" si="2"/>
        <v>#DIV/0!</v>
      </c>
      <c r="Z41" s="6" t="e">
        <f t="shared" si="3"/>
        <v>#DIV/0!</v>
      </c>
      <c r="AA41" s="6" t="e">
        <f t="shared" si="4"/>
        <v>#DIV/0!</v>
      </c>
      <c r="AB41" s="6" t="e">
        <f t="shared" si="5"/>
        <v>#DIV/0!</v>
      </c>
      <c r="AC41" s="6" t="e">
        <f t="shared" si="6"/>
        <v>#DIV/0!</v>
      </c>
      <c r="AD41" s="6" t="e">
        <f t="shared" si="7"/>
        <v>#DIV/0!</v>
      </c>
      <c r="AE41" s="6" t="e">
        <f t="shared" si="8"/>
        <v>#DIV/0!</v>
      </c>
      <c r="AF41" s="6" t="e">
        <f t="shared" si="9"/>
        <v>#DIV/0!</v>
      </c>
      <c r="AG41" s="6" t="e">
        <f t="shared" si="10"/>
        <v>#DIV/0!</v>
      </c>
      <c r="AH41" s="6" t="e">
        <f t="shared" si="11"/>
        <v>#DIV/0!</v>
      </c>
      <c r="AI41" s="6" t="e">
        <f t="shared" si="12"/>
        <v>#DIV/0!</v>
      </c>
      <c r="AJ41" s="6" t="e">
        <f t="shared" si="13"/>
        <v>#DIV/0!</v>
      </c>
      <c r="AK41" s="6" t="e">
        <f t="shared" si="14"/>
        <v>#DIV/0!</v>
      </c>
    </row>
    <row r="42" spans="2:37" ht="16.8" x14ac:dyDescent="0.5">
      <c r="B42" s="10">
        <v>58</v>
      </c>
      <c r="C42" s="10">
        <v>55</v>
      </c>
      <c r="D42" s="10">
        <v>53</v>
      </c>
      <c r="E42" s="10">
        <v>51</v>
      </c>
      <c r="F42" s="10">
        <v>49</v>
      </c>
      <c r="G42" s="10">
        <v>47</v>
      </c>
      <c r="H42" s="10">
        <v>46</v>
      </c>
      <c r="I42" s="12">
        <v>43</v>
      </c>
      <c r="J42" s="10">
        <v>42</v>
      </c>
      <c r="K42" s="12">
        <v>41</v>
      </c>
      <c r="L42" s="10">
        <v>39</v>
      </c>
      <c r="M42" s="10">
        <v>37</v>
      </c>
      <c r="N42" s="10">
        <v>34</v>
      </c>
      <c r="O42" s="10">
        <v>31</v>
      </c>
      <c r="P42" s="10">
        <v>24</v>
      </c>
      <c r="Q42" s="10">
        <v>0.79</v>
      </c>
      <c r="W42" s="6" t="e">
        <f t="shared" ref="W42:W51" si="15">IF(AND($V$5=$B$4,$V$4&gt;=B42,$V$4&lt;B41),Q42,0)</f>
        <v>#DIV/0!</v>
      </c>
      <c r="X42" s="6" t="e">
        <f t="shared" ref="X42:X51" si="16">IF(AND($V$5=$C$4,$V$4&gt;=C42,$V$4&lt;C41),Q42,0)</f>
        <v>#DIV/0!</v>
      </c>
      <c r="Y42" s="6" t="e">
        <f t="shared" ref="Y42:Y51" si="17">IF(AND($V$5=$D$4,$V$4&gt;=D42,$V$4&lt;D41),Q42,0)</f>
        <v>#DIV/0!</v>
      </c>
      <c r="Z42" s="6" t="e">
        <f t="shared" ref="Z42:Z51" si="18">IF(AND($V$5=$E$4,$V$4&gt;=E42,$V$4&lt;E41),Q42,0)</f>
        <v>#DIV/0!</v>
      </c>
      <c r="AA42" s="6" t="e">
        <f t="shared" ref="AA42:AA51" si="19">IF(AND($V$5=$F$4,$V$4&gt;=F42,$V$4&lt;F41),Q42,0)</f>
        <v>#DIV/0!</v>
      </c>
      <c r="AB42" s="6" t="e">
        <f t="shared" ref="AB42:AB51" si="20">IF(AND($V$5=$G$4,$V$4&gt;=G42,$V$4&lt;G41),Q42,0)</f>
        <v>#DIV/0!</v>
      </c>
      <c r="AC42" s="6" t="e">
        <f t="shared" ref="AC42:AC51" si="21">IF(AND($V$5=$H$4,$V$4&gt;=H42,$V$4&lt;H41),Q42,0)</f>
        <v>#DIV/0!</v>
      </c>
      <c r="AD42" s="6" t="e">
        <f t="shared" ref="AD42:AD51" si="22">IF(AND($V$5=$I$4,$V$4&gt;=I42,$V$4&lt;I41),Q42,0)</f>
        <v>#DIV/0!</v>
      </c>
      <c r="AE42" s="6" t="e">
        <f t="shared" ref="AE42:AE51" si="23">IF(AND($V$5=$J$4,$V$4&gt;=J42,$V$4&lt;J41),Q42,0)</f>
        <v>#DIV/0!</v>
      </c>
      <c r="AF42" s="6" t="e">
        <f t="shared" ref="AF42:AF51" si="24">IF(AND($V$5=$K$4,$V$4&gt;=K42,$V$4&lt;K41),Q42,0)</f>
        <v>#DIV/0!</v>
      </c>
      <c r="AG42" s="6" t="e">
        <f t="shared" ref="AG42:AG51" si="25">IF(AND($V$5=$L$4,$V$4&gt;=L42,$V$4&lt;L41),Q42,0)</f>
        <v>#DIV/0!</v>
      </c>
      <c r="AH42" s="6" t="e">
        <f t="shared" ref="AH42:AH51" si="26">IF(AND($V$5=$M$4,$V$4&gt;=M42,$V$4&lt;M41),Q42,0)</f>
        <v>#DIV/0!</v>
      </c>
      <c r="AI42" s="6" t="e">
        <f t="shared" ref="AI42:AI51" si="27">IF(AND($V$5=$N$4,$V$4&gt;=N42,$V$4&lt;N41),Q42,0)</f>
        <v>#DIV/0!</v>
      </c>
      <c r="AJ42" s="6" t="e">
        <f t="shared" ref="AJ42:AJ51" si="28">IF(AND($V$5=$O$4,$V$4&gt;=O42,$V$4&lt;O41),Q42,0)</f>
        <v>#DIV/0!</v>
      </c>
      <c r="AK42" s="6" t="e">
        <f t="shared" ref="AK42:AK51" si="29">IF(AND($V$5=$P$4,$V$4&gt;=P42,$V$4&lt;P41),Q42,0)</f>
        <v>#DIV/0!</v>
      </c>
    </row>
    <row r="43" spans="2:37" ht="16.8" x14ac:dyDescent="0.5">
      <c r="B43" s="11">
        <v>57</v>
      </c>
      <c r="C43" s="11">
        <v>54</v>
      </c>
      <c r="D43" s="11">
        <v>51</v>
      </c>
      <c r="E43" s="11">
        <v>50</v>
      </c>
      <c r="F43" s="11">
        <v>48</v>
      </c>
      <c r="G43" s="11">
        <v>46</v>
      </c>
      <c r="H43" s="11">
        <v>44</v>
      </c>
      <c r="I43" s="13">
        <v>42</v>
      </c>
      <c r="J43" s="11">
        <v>41</v>
      </c>
      <c r="K43" s="13">
        <v>39</v>
      </c>
      <c r="L43" s="11">
        <v>38</v>
      </c>
      <c r="M43" s="11">
        <v>36</v>
      </c>
      <c r="N43" s="11">
        <v>33</v>
      </c>
      <c r="O43" s="11">
        <v>30</v>
      </c>
      <c r="P43" s="11">
        <v>23</v>
      </c>
      <c r="Q43" s="11">
        <v>0.78</v>
      </c>
      <c r="W43" s="6" t="e">
        <f t="shared" si="15"/>
        <v>#DIV/0!</v>
      </c>
      <c r="X43" s="6" t="e">
        <f t="shared" si="16"/>
        <v>#DIV/0!</v>
      </c>
      <c r="Y43" s="6" t="e">
        <f t="shared" si="17"/>
        <v>#DIV/0!</v>
      </c>
      <c r="Z43" s="6" t="e">
        <f t="shared" si="18"/>
        <v>#DIV/0!</v>
      </c>
      <c r="AA43" s="6" t="e">
        <f t="shared" si="19"/>
        <v>#DIV/0!</v>
      </c>
      <c r="AB43" s="6" t="e">
        <f t="shared" si="20"/>
        <v>#DIV/0!</v>
      </c>
      <c r="AC43" s="6" t="e">
        <f t="shared" si="21"/>
        <v>#DIV/0!</v>
      </c>
      <c r="AD43" s="6" t="e">
        <f t="shared" si="22"/>
        <v>#DIV/0!</v>
      </c>
      <c r="AE43" s="6" t="e">
        <f t="shared" si="23"/>
        <v>#DIV/0!</v>
      </c>
      <c r="AF43" s="6" t="e">
        <f t="shared" si="24"/>
        <v>#DIV/0!</v>
      </c>
      <c r="AG43" s="6" t="e">
        <f t="shared" si="25"/>
        <v>#DIV/0!</v>
      </c>
      <c r="AH43" s="6" t="e">
        <f t="shared" si="26"/>
        <v>#DIV/0!</v>
      </c>
      <c r="AI43" s="6" t="e">
        <f t="shared" si="27"/>
        <v>#DIV/0!</v>
      </c>
      <c r="AJ43" s="6" t="e">
        <f t="shared" si="28"/>
        <v>#DIV/0!</v>
      </c>
      <c r="AK43" s="6" t="e">
        <f t="shared" si="29"/>
        <v>#DIV/0!</v>
      </c>
    </row>
    <row r="44" spans="2:37" ht="16.8" x14ac:dyDescent="0.5">
      <c r="B44" s="11">
        <v>56</v>
      </c>
      <c r="C44" s="11">
        <v>53</v>
      </c>
      <c r="D44" s="11">
        <v>50</v>
      </c>
      <c r="E44" s="11">
        <v>49</v>
      </c>
      <c r="F44" s="11">
        <v>47</v>
      </c>
      <c r="G44" s="11">
        <v>45</v>
      </c>
      <c r="H44" s="11">
        <v>43</v>
      </c>
      <c r="I44" s="13">
        <v>41</v>
      </c>
      <c r="J44" s="11">
        <v>40</v>
      </c>
      <c r="K44" s="13">
        <v>38</v>
      </c>
      <c r="L44" s="11">
        <v>37</v>
      </c>
      <c r="M44" s="11">
        <v>35</v>
      </c>
      <c r="N44" s="11">
        <v>32</v>
      </c>
      <c r="O44" s="11">
        <v>28</v>
      </c>
      <c r="P44" s="11">
        <v>22</v>
      </c>
      <c r="Q44" s="11">
        <v>0.77</v>
      </c>
      <c r="W44" s="6" t="e">
        <f t="shared" si="15"/>
        <v>#DIV/0!</v>
      </c>
      <c r="X44" s="6" t="e">
        <f t="shared" si="16"/>
        <v>#DIV/0!</v>
      </c>
      <c r="Y44" s="6" t="e">
        <f t="shared" si="17"/>
        <v>#DIV/0!</v>
      </c>
      <c r="Z44" s="6" t="e">
        <f t="shared" si="18"/>
        <v>#DIV/0!</v>
      </c>
      <c r="AA44" s="6" t="e">
        <f t="shared" si="19"/>
        <v>#DIV/0!</v>
      </c>
      <c r="AB44" s="6" t="e">
        <f t="shared" si="20"/>
        <v>#DIV/0!</v>
      </c>
      <c r="AC44" s="6" t="e">
        <f t="shared" si="21"/>
        <v>#DIV/0!</v>
      </c>
      <c r="AD44" s="6" t="e">
        <f t="shared" si="22"/>
        <v>#DIV/0!</v>
      </c>
      <c r="AE44" s="6" t="e">
        <f t="shared" si="23"/>
        <v>#DIV/0!</v>
      </c>
      <c r="AF44" s="6" t="e">
        <f t="shared" si="24"/>
        <v>#DIV/0!</v>
      </c>
      <c r="AG44" s="6" t="e">
        <f t="shared" si="25"/>
        <v>#DIV/0!</v>
      </c>
      <c r="AH44" s="6" t="e">
        <f t="shared" si="26"/>
        <v>#DIV/0!</v>
      </c>
      <c r="AI44" s="6" t="e">
        <f t="shared" si="27"/>
        <v>#DIV/0!</v>
      </c>
      <c r="AJ44" s="6" t="e">
        <f t="shared" si="28"/>
        <v>#DIV/0!</v>
      </c>
      <c r="AK44" s="6" t="e">
        <f t="shared" si="29"/>
        <v>#DIV/0!</v>
      </c>
    </row>
    <row r="45" spans="2:37" ht="16.8" x14ac:dyDescent="0.5">
      <c r="B45" s="11">
        <v>55</v>
      </c>
      <c r="C45" s="11">
        <v>52</v>
      </c>
      <c r="D45" s="11">
        <v>49</v>
      </c>
      <c r="E45" s="11">
        <v>47</v>
      </c>
      <c r="F45" s="11">
        <v>46</v>
      </c>
      <c r="G45" s="11">
        <v>44</v>
      </c>
      <c r="H45" s="11">
        <v>42</v>
      </c>
      <c r="I45" s="13">
        <v>40</v>
      </c>
      <c r="J45" s="11">
        <v>39</v>
      </c>
      <c r="K45" s="13">
        <v>37</v>
      </c>
      <c r="L45" s="11">
        <v>36</v>
      </c>
      <c r="M45" s="11">
        <v>33</v>
      </c>
      <c r="N45" s="11">
        <v>31</v>
      </c>
      <c r="O45" s="11">
        <v>27</v>
      </c>
      <c r="P45" s="11">
        <v>21</v>
      </c>
      <c r="Q45" s="11">
        <v>0.76</v>
      </c>
      <c r="W45" s="6" t="e">
        <f t="shared" si="15"/>
        <v>#DIV/0!</v>
      </c>
      <c r="X45" s="6" t="e">
        <f t="shared" si="16"/>
        <v>#DIV/0!</v>
      </c>
      <c r="Y45" s="6" t="e">
        <f t="shared" si="17"/>
        <v>#DIV/0!</v>
      </c>
      <c r="Z45" s="6" t="e">
        <f t="shared" si="18"/>
        <v>#DIV/0!</v>
      </c>
      <c r="AA45" s="6" t="e">
        <f t="shared" si="19"/>
        <v>#DIV/0!</v>
      </c>
      <c r="AB45" s="6" t="e">
        <f t="shared" si="20"/>
        <v>#DIV/0!</v>
      </c>
      <c r="AC45" s="6" t="e">
        <f t="shared" si="21"/>
        <v>#DIV/0!</v>
      </c>
      <c r="AD45" s="6" t="e">
        <f t="shared" si="22"/>
        <v>#DIV/0!</v>
      </c>
      <c r="AE45" s="6" t="e">
        <f t="shared" si="23"/>
        <v>#DIV/0!</v>
      </c>
      <c r="AF45" s="6" t="e">
        <f t="shared" si="24"/>
        <v>#DIV/0!</v>
      </c>
      <c r="AG45" s="6" t="e">
        <f t="shared" si="25"/>
        <v>#DIV/0!</v>
      </c>
      <c r="AH45" s="6" t="e">
        <f t="shared" si="26"/>
        <v>#DIV/0!</v>
      </c>
      <c r="AI45" s="6" t="e">
        <f t="shared" si="27"/>
        <v>#DIV/0!</v>
      </c>
      <c r="AJ45" s="6" t="e">
        <f t="shared" si="28"/>
        <v>#DIV/0!</v>
      </c>
      <c r="AK45" s="6" t="e">
        <f t="shared" si="29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15">
        <v>39</v>
      </c>
      <c r="J46" s="14">
        <v>37</v>
      </c>
      <c r="K46" s="15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6" t="e">
        <f t="shared" si="15"/>
        <v>#DIV/0!</v>
      </c>
      <c r="X46" s="6" t="e">
        <f t="shared" si="16"/>
        <v>#DIV/0!</v>
      </c>
      <c r="Y46" s="6" t="e">
        <f t="shared" si="17"/>
        <v>#DIV/0!</v>
      </c>
      <c r="Z46" s="6" t="e">
        <f t="shared" si="18"/>
        <v>#DIV/0!</v>
      </c>
      <c r="AA46" s="6" t="e">
        <f t="shared" si="19"/>
        <v>#DIV/0!</v>
      </c>
      <c r="AB46" s="6" t="e">
        <f t="shared" si="20"/>
        <v>#DIV/0!</v>
      </c>
      <c r="AC46" s="6" t="e">
        <f t="shared" si="21"/>
        <v>#DIV/0!</v>
      </c>
      <c r="AD46" s="6" t="e">
        <f t="shared" si="22"/>
        <v>#DIV/0!</v>
      </c>
      <c r="AE46" s="6" t="e">
        <f t="shared" si="23"/>
        <v>#DIV/0!</v>
      </c>
      <c r="AF46" s="6" t="e">
        <f t="shared" si="24"/>
        <v>#DIV/0!</v>
      </c>
      <c r="AG46" s="6" t="e">
        <f t="shared" si="25"/>
        <v>#DIV/0!</v>
      </c>
      <c r="AH46" s="6" t="e">
        <f t="shared" si="26"/>
        <v>#DIV/0!</v>
      </c>
      <c r="AI46" s="6" t="e">
        <f t="shared" si="27"/>
        <v>#DIV/0!</v>
      </c>
      <c r="AJ46" s="6" t="e">
        <f t="shared" si="28"/>
        <v>#DIV/0!</v>
      </c>
      <c r="AK46" s="6" t="e">
        <f t="shared" si="29"/>
        <v>#DIV/0!</v>
      </c>
    </row>
    <row r="47" spans="2:37" ht="16.8" x14ac:dyDescent="0.5">
      <c r="B47" s="10">
        <v>53</v>
      </c>
      <c r="C47" s="10">
        <v>50</v>
      </c>
      <c r="D47" s="10">
        <v>47</v>
      </c>
      <c r="E47" s="10">
        <v>45</v>
      </c>
      <c r="F47" s="10">
        <v>44</v>
      </c>
      <c r="G47" s="10">
        <v>42</v>
      </c>
      <c r="H47" s="10">
        <v>40</v>
      </c>
      <c r="I47" s="12">
        <v>38</v>
      </c>
      <c r="J47" s="10">
        <v>36</v>
      </c>
      <c r="K47" s="12">
        <v>35</v>
      </c>
      <c r="L47" s="10">
        <v>33</v>
      </c>
      <c r="M47" s="10">
        <v>31</v>
      </c>
      <c r="N47" s="10">
        <v>29</v>
      </c>
      <c r="O47" s="10">
        <v>25</v>
      </c>
      <c r="P47" s="44">
        <v>19</v>
      </c>
      <c r="Q47" s="10">
        <v>0.74</v>
      </c>
      <c r="W47" s="6" t="e">
        <f t="shared" si="15"/>
        <v>#DIV/0!</v>
      </c>
      <c r="X47" s="6" t="e">
        <f t="shared" si="16"/>
        <v>#DIV/0!</v>
      </c>
      <c r="Y47" s="6" t="e">
        <f t="shared" si="17"/>
        <v>#DIV/0!</v>
      </c>
      <c r="Z47" s="6" t="e">
        <f t="shared" si="18"/>
        <v>#DIV/0!</v>
      </c>
      <c r="AA47" s="6" t="e">
        <f t="shared" si="19"/>
        <v>#DIV/0!</v>
      </c>
      <c r="AB47" s="6" t="e">
        <f t="shared" si="20"/>
        <v>#DIV/0!</v>
      </c>
      <c r="AC47" s="6" t="e">
        <f t="shared" si="21"/>
        <v>#DIV/0!</v>
      </c>
      <c r="AD47" s="6" t="e">
        <f t="shared" si="22"/>
        <v>#DIV/0!</v>
      </c>
      <c r="AE47" s="6" t="e">
        <f t="shared" si="23"/>
        <v>#DIV/0!</v>
      </c>
      <c r="AF47" s="6" t="e">
        <f t="shared" si="24"/>
        <v>#DIV/0!</v>
      </c>
      <c r="AG47" s="6" t="e">
        <f t="shared" si="25"/>
        <v>#DIV/0!</v>
      </c>
      <c r="AH47" s="6" t="e">
        <f t="shared" si="26"/>
        <v>#DIV/0!</v>
      </c>
      <c r="AI47" s="6" t="e">
        <f t="shared" si="27"/>
        <v>#DIV/0!</v>
      </c>
      <c r="AJ47" s="6" t="e">
        <f t="shared" si="28"/>
        <v>#DIV/0!</v>
      </c>
      <c r="AK47" s="6" t="e">
        <f t="shared" si="29"/>
        <v>#DIV/0!</v>
      </c>
    </row>
    <row r="48" spans="2:37" ht="16.8" x14ac:dyDescent="0.5">
      <c r="B48" s="11">
        <v>52</v>
      </c>
      <c r="C48" s="11">
        <v>49</v>
      </c>
      <c r="D48" s="11">
        <v>46</v>
      </c>
      <c r="E48" s="11">
        <v>44</v>
      </c>
      <c r="F48" s="11">
        <v>43</v>
      </c>
      <c r="G48" s="11">
        <v>41</v>
      </c>
      <c r="H48" s="11">
        <v>39</v>
      </c>
      <c r="I48" s="13">
        <v>37</v>
      </c>
      <c r="J48" s="11">
        <v>35</v>
      </c>
      <c r="K48" s="13">
        <v>34</v>
      </c>
      <c r="L48" s="11">
        <v>32</v>
      </c>
      <c r="M48" s="11">
        <v>30</v>
      </c>
      <c r="N48" s="11">
        <v>28</v>
      </c>
      <c r="O48" s="11">
        <v>24</v>
      </c>
      <c r="P48" s="45">
        <v>18</v>
      </c>
      <c r="Q48" s="11">
        <v>0.73</v>
      </c>
      <c r="W48" s="6" t="e">
        <f t="shared" si="15"/>
        <v>#DIV/0!</v>
      </c>
      <c r="X48" s="6" t="e">
        <f t="shared" si="16"/>
        <v>#DIV/0!</v>
      </c>
      <c r="Y48" s="6" t="e">
        <f t="shared" si="17"/>
        <v>#DIV/0!</v>
      </c>
      <c r="Z48" s="6" t="e">
        <f t="shared" si="18"/>
        <v>#DIV/0!</v>
      </c>
      <c r="AA48" s="6" t="e">
        <f t="shared" si="19"/>
        <v>#DIV/0!</v>
      </c>
      <c r="AB48" s="6" t="e">
        <f t="shared" si="20"/>
        <v>#DIV/0!</v>
      </c>
      <c r="AC48" s="6" t="e">
        <f t="shared" si="21"/>
        <v>#DIV/0!</v>
      </c>
      <c r="AD48" s="6" t="e">
        <f t="shared" si="22"/>
        <v>#DIV/0!</v>
      </c>
      <c r="AE48" s="6" t="e">
        <f t="shared" si="23"/>
        <v>#DIV/0!</v>
      </c>
      <c r="AF48" s="6" t="e">
        <f t="shared" si="24"/>
        <v>#DIV/0!</v>
      </c>
      <c r="AG48" s="6" t="e">
        <f t="shared" si="25"/>
        <v>#DIV/0!</v>
      </c>
      <c r="AH48" s="6" t="e">
        <f t="shared" si="26"/>
        <v>#DIV/0!</v>
      </c>
      <c r="AI48" s="6" t="e">
        <f t="shared" si="27"/>
        <v>#DIV/0!</v>
      </c>
      <c r="AJ48" s="6" t="e">
        <f t="shared" si="28"/>
        <v>#DIV/0!</v>
      </c>
      <c r="AK48" s="6" t="e">
        <f t="shared" si="29"/>
        <v>#DIV/0!</v>
      </c>
    </row>
    <row r="49" spans="2:37" ht="16.8" x14ac:dyDescent="0.5">
      <c r="B49" s="11">
        <v>51</v>
      </c>
      <c r="C49" s="11">
        <v>48</v>
      </c>
      <c r="D49" s="11">
        <v>45</v>
      </c>
      <c r="E49" s="11">
        <v>43</v>
      </c>
      <c r="F49" s="11">
        <v>42</v>
      </c>
      <c r="G49" s="11">
        <v>40</v>
      </c>
      <c r="H49" s="11">
        <v>38</v>
      </c>
      <c r="I49" s="13">
        <v>36</v>
      </c>
      <c r="J49" s="11">
        <v>34</v>
      </c>
      <c r="K49" s="13">
        <v>33</v>
      </c>
      <c r="L49" s="11">
        <v>31</v>
      </c>
      <c r="M49" s="11">
        <v>29</v>
      </c>
      <c r="N49" s="11">
        <v>27</v>
      </c>
      <c r="O49" s="11">
        <v>23</v>
      </c>
      <c r="P49" s="45">
        <v>17</v>
      </c>
      <c r="Q49" s="11">
        <v>0.72</v>
      </c>
      <c r="W49" s="6" t="e">
        <f t="shared" si="15"/>
        <v>#DIV/0!</v>
      </c>
      <c r="X49" s="6" t="e">
        <f t="shared" si="16"/>
        <v>#DIV/0!</v>
      </c>
      <c r="Y49" s="6" t="e">
        <f t="shared" si="17"/>
        <v>#DIV/0!</v>
      </c>
      <c r="Z49" s="6" t="e">
        <f t="shared" si="18"/>
        <v>#DIV/0!</v>
      </c>
      <c r="AA49" s="6" t="e">
        <f t="shared" si="19"/>
        <v>#DIV/0!</v>
      </c>
      <c r="AB49" s="6" t="e">
        <f t="shared" si="20"/>
        <v>#DIV/0!</v>
      </c>
      <c r="AC49" s="6" t="e">
        <f t="shared" si="21"/>
        <v>#DIV/0!</v>
      </c>
      <c r="AD49" s="6" t="e">
        <f t="shared" si="22"/>
        <v>#DIV/0!</v>
      </c>
      <c r="AE49" s="6" t="e">
        <f t="shared" si="23"/>
        <v>#DIV/0!</v>
      </c>
      <c r="AF49" s="6" t="e">
        <f t="shared" si="24"/>
        <v>#DIV/0!</v>
      </c>
      <c r="AG49" s="6" t="e">
        <f t="shared" si="25"/>
        <v>#DIV/0!</v>
      </c>
      <c r="AH49" s="6" t="e">
        <f t="shared" si="26"/>
        <v>#DIV/0!</v>
      </c>
      <c r="AI49" s="6" t="e">
        <f t="shared" si="27"/>
        <v>#DIV/0!</v>
      </c>
      <c r="AJ49" s="6" t="e">
        <f t="shared" si="28"/>
        <v>#DIV/0!</v>
      </c>
      <c r="AK49" s="6" t="e">
        <f t="shared" si="29"/>
        <v>#DIV/0!</v>
      </c>
    </row>
    <row r="50" spans="2:37" ht="16.8" x14ac:dyDescent="0.5">
      <c r="B50" s="11">
        <v>50</v>
      </c>
      <c r="C50" s="11">
        <v>47</v>
      </c>
      <c r="D50" s="11">
        <v>44</v>
      </c>
      <c r="E50" s="11">
        <v>42</v>
      </c>
      <c r="F50" s="11">
        <v>41</v>
      </c>
      <c r="G50" s="11">
        <v>39</v>
      </c>
      <c r="H50" s="11">
        <v>37</v>
      </c>
      <c r="I50" s="13">
        <v>35</v>
      </c>
      <c r="J50" s="11">
        <v>33</v>
      </c>
      <c r="K50" s="13">
        <v>32</v>
      </c>
      <c r="L50" s="11">
        <v>30</v>
      </c>
      <c r="M50" s="11">
        <v>28</v>
      </c>
      <c r="N50" s="11">
        <v>26</v>
      </c>
      <c r="O50" s="11">
        <v>22</v>
      </c>
      <c r="P50" s="45">
        <v>16</v>
      </c>
      <c r="Q50" s="11">
        <v>0.71</v>
      </c>
      <c r="W50" s="6" t="e">
        <f t="shared" si="15"/>
        <v>#DIV/0!</v>
      </c>
      <c r="X50" s="6" t="e">
        <f t="shared" si="16"/>
        <v>#DIV/0!</v>
      </c>
      <c r="Y50" s="6" t="e">
        <f t="shared" si="17"/>
        <v>#DIV/0!</v>
      </c>
      <c r="Z50" s="6" t="e">
        <f t="shared" si="18"/>
        <v>#DIV/0!</v>
      </c>
      <c r="AA50" s="6" t="e">
        <f t="shared" si="19"/>
        <v>#DIV/0!</v>
      </c>
      <c r="AB50" s="6" t="e">
        <f t="shared" si="20"/>
        <v>#DIV/0!</v>
      </c>
      <c r="AC50" s="6" t="e">
        <f t="shared" si="21"/>
        <v>#DIV/0!</v>
      </c>
      <c r="AD50" s="6" t="e">
        <f t="shared" si="22"/>
        <v>#DIV/0!</v>
      </c>
      <c r="AE50" s="6" t="e">
        <f t="shared" si="23"/>
        <v>#DIV/0!</v>
      </c>
      <c r="AF50" s="6" t="e">
        <f t="shared" si="24"/>
        <v>#DIV/0!</v>
      </c>
      <c r="AG50" s="6" t="e">
        <f t="shared" si="25"/>
        <v>#DIV/0!</v>
      </c>
      <c r="AH50" s="6" t="e">
        <f t="shared" si="26"/>
        <v>#DIV/0!</v>
      </c>
      <c r="AI50" s="6" t="e">
        <f t="shared" si="27"/>
        <v>#DIV/0!</v>
      </c>
      <c r="AJ50" s="6" t="e">
        <f t="shared" si="28"/>
        <v>#DIV/0!</v>
      </c>
      <c r="AK50" s="6" t="e">
        <f t="shared" si="29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15">
        <v>34</v>
      </c>
      <c r="J51" s="14">
        <v>32</v>
      </c>
      <c r="K51" s="15">
        <v>31</v>
      </c>
      <c r="L51" s="14">
        <v>29</v>
      </c>
      <c r="M51" s="14">
        <v>27</v>
      </c>
      <c r="N51" s="14">
        <v>25</v>
      </c>
      <c r="O51" s="14">
        <v>21</v>
      </c>
      <c r="P51" s="43">
        <v>15</v>
      </c>
      <c r="Q51" s="14">
        <v>0.7</v>
      </c>
      <c r="W51" s="6" t="e">
        <f t="shared" si="15"/>
        <v>#DIV/0!</v>
      </c>
      <c r="X51" s="6" t="e">
        <f t="shared" si="16"/>
        <v>#DIV/0!</v>
      </c>
      <c r="Y51" s="6" t="e">
        <f t="shared" si="17"/>
        <v>#DIV/0!</v>
      </c>
      <c r="Z51" s="6" t="e">
        <f t="shared" si="18"/>
        <v>#DIV/0!</v>
      </c>
      <c r="AA51" s="6" t="e">
        <f t="shared" si="19"/>
        <v>#DIV/0!</v>
      </c>
      <c r="AB51" s="6" t="e">
        <f t="shared" si="20"/>
        <v>#DIV/0!</v>
      </c>
      <c r="AC51" s="6" t="e">
        <f t="shared" si="21"/>
        <v>#DIV/0!</v>
      </c>
      <c r="AD51" s="6" t="e">
        <f t="shared" si="22"/>
        <v>#DIV/0!</v>
      </c>
      <c r="AE51" s="6" t="e">
        <f t="shared" si="23"/>
        <v>#DIV/0!</v>
      </c>
      <c r="AF51" s="6" t="e">
        <f t="shared" si="24"/>
        <v>#DIV/0!</v>
      </c>
      <c r="AG51" s="6" t="e">
        <f t="shared" si="25"/>
        <v>#DIV/0!</v>
      </c>
      <c r="AH51" s="6" t="e">
        <f t="shared" si="26"/>
        <v>#DIV/0!</v>
      </c>
      <c r="AI51" s="6" t="e">
        <f t="shared" si="27"/>
        <v>#DIV/0!</v>
      </c>
      <c r="AJ51" s="6" t="e">
        <f t="shared" si="28"/>
        <v>#DIV/0!</v>
      </c>
      <c r="AK51" s="6" t="e">
        <f t="shared" si="29"/>
        <v>#DIV/0!</v>
      </c>
    </row>
    <row r="52" spans="2:37" ht="16.8" x14ac:dyDescent="0.5">
      <c r="B52" s="120" t="s">
        <v>90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2"/>
      <c r="Q52" s="14" t="s">
        <v>16</v>
      </c>
      <c r="W52" s="6" t="e">
        <f>IF(AND($V$5=B4,$V$4&lt;B51),0,0)</f>
        <v>#DIV/0!</v>
      </c>
      <c r="X52" s="6" t="e">
        <f t="shared" ref="X52:AK52" si="30">IF(AND($V$5=C4,$V$4&lt;C51),0,0)</f>
        <v>#DIV/0!</v>
      </c>
      <c r="Y52" s="6" t="e">
        <f t="shared" si="30"/>
        <v>#DIV/0!</v>
      </c>
      <c r="Z52" s="6" t="e">
        <f t="shared" si="30"/>
        <v>#DIV/0!</v>
      </c>
      <c r="AA52" s="6" t="e">
        <f t="shared" si="30"/>
        <v>#DIV/0!</v>
      </c>
      <c r="AB52" s="6" t="e">
        <f t="shared" si="30"/>
        <v>#DIV/0!</v>
      </c>
      <c r="AC52" s="6" t="e">
        <f t="shared" si="30"/>
        <v>#DIV/0!</v>
      </c>
      <c r="AD52" s="6" t="e">
        <f t="shared" si="30"/>
        <v>#DIV/0!</v>
      </c>
      <c r="AE52" s="6" t="e">
        <f t="shared" si="30"/>
        <v>#DIV/0!</v>
      </c>
      <c r="AF52" s="6" t="e">
        <f t="shared" si="30"/>
        <v>#DIV/0!</v>
      </c>
      <c r="AG52" s="6" t="e">
        <f t="shared" si="30"/>
        <v>#DIV/0!</v>
      </c>
      <c r="AH52" s="6" t="e">
        <f t="shared" si="30"/>
        <v>#DIV/0!</v>
      </c>
      <c r="AI52" s="6" t="e">
        <f t="shared" si="30"/>
        <v>#DIV/0!</v>
      </c>
      <c r="AJ52" s="6" t="e">
        <f t="shared" si="30"/>
        <v>#DIV/0!</v>
      </c>
      <c r="AK52" s="6" t="e">
        <f t="shared" si="30"/>
        <v>#DIV/0!</v>
      </c>
    </row>
  </sheetData>
  <sheetProtection algorithmName="SHA-512" hashValue="3QbBVc9DsCxKNQNnaBjWNmELx9nMlrlSFaBp2LqAW28FnthFOqE7u7hivv5IJoJnupBI5aJrxv6YLiyrKGk8eQ==" saltValue="6Tb3SJoaU0MRudqCQaRDw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پردازش</vt:lpstr>
      <vt:lpstr>ضریب پرداخت عملیات خاکی </vt:lpstr>
      <vt:lpstr>ورودی عملیات خاکی </vt:lpstr>
      <vt:lpstr>ورودی ناهمواری و شیب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Pu-ضخامت</vt:lpstr>
      <vt:lpstr>Pl-ضخامت</vt:lpstr>
      <vt:lpstr>Category II- ضخامت</vt:lpstr>
      <vt:lpstr>'ضریب پرداخت عملیات خاکی '!Print_Area</vt:lpstr>
      <vt:lpstr>'ورودی عملیات خاکی '!Print_Area</vt:lpstr>
      <vt:lpstr>'ورودی عملیات خاکی 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2025-09-03T11:58:15Z</dcterms:modified>
</cp:coreProperties>
</file>